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города 2020\ПРОЕКТ бюджета на 2020-2022\Проект бюджета 2020-2022 в ТГД\проект решения\"/>
    </mc:Choice>
  </mc:AlternateContent>
  <bookViews>
    <workbookView xWindow="0" yWindow="0" windowWidth="25128" windowHeight="11700" activeTab="7"/>
  </bookViews>
  <sheets>
    <sheet name="Источ." sheetId="169" r:id="rId1"/>
    <sheet name="доходы" sheetId="173" r:id="rId2"/>
    <sheet name="РП" sheetId="143" r:id="rId3"/>
    <sheet name="ведомст." sheetId="154" r:id="rId4"/>
    <sheet name="РПЦВ" sheetId="155" r:id="rId5"/>
    <sheet name="МП" sheetId="147" r:id="rId6"/>
    <sheet name="ПО" sheetId="170" r:id="rId7"/>
    <sheet name="АИП" sheetId="171" r:id="rId8"/>
    <sheet name="ПЗ" sheetId="172" r:id="rId9"/>
  </sheets>
  <definedNames>
    <definedName name="_xlnm._FilterDatabase" localSheetId="3" hidden="1">ведомст.!$A$7:$H$607</definedName>
    <definedName name="_xlnm._FilterDatabase" localSheetId="5" hidden="1">МП!$A$1:$F$419</definedName>
    <definedName name="_xlnm._FilterDatabase" localSheetId="4" hidden="1">РПЦВ!$A$6:$K$557</definedName>
    <definedName name="_xlnm.Print_Area" localSheetId="7">АИП!$A$1:$P$20</definedName>
    <definedName name="_xlnm.Print_Area" localSheetId="3">ведомст.!$A$1:$H$607</definedName>
    <definedName name="_xlnm.Print_Area" localSheetId="2">РП!$A$1:$E$46</definedName>
  </definedNames>
  <calcPr calcId="152511"/>
  <fileRecoveryPr autoRecover="0"/>
</workbook>
</file>

<file path=xl/calcChain.xml><?xml version="1.0" encoding="utf-8"?>
<calcChain xmlns="http://schemas.openxmlformats.org/spreadsheetml/2006/main">
  <c r="J8" i="171" l="1"/>
  <c r="J7" i="171" s="1"/>
  <c r="I8" i="171"/>
  <c r="I7" i="171"/>
  <c r="H8" i="171"/>
  <c r="H7" i="171" s="1"/>
  <c r="O9" i="171"/>
  <c r="K9" i="171"/>
  <c r="G12" i="171"/>
  <c r="E8" i="171"/>
  <c r="F8" i="171"/>
  <c r="F7" i="171" s="1"/>
  <c r="E7" i="171" l="1"/>
  <c r="O12" i="171"/>
  <c r="O13" i="171"/>
  <c r="K12" i="171"/>
  <c r="K13" i="171"/>
  <c r="G13" i="171"/>
  <c r="G11" i="171" s="1"/>
  <c r="E11" i="171"/>
  <c r="E10" i="171" s="1"/>
  <c r="F11" i="171"/>
  <c r="F10" i="171" s="1"/>
  <c r="H11" i="171"/>
  <c r="H10" i="171" s="1"/>
  <c r="I11" i="171"/>
  <c r="I10" i="171" s="1"/>
  <c r="J11" i="171"/>
  <c r="J10" i="171" s="1"/>
  <c r="L11" i="171"/>
  <c r="L10" i="171" s="1"/>
  <c r="M11" i="171"/>
  <c r="M10" i="171" s="1"/>
  <c r="N11" i="171"/>
  <c r="N10" i="171" s="1"/>
  <c r="D11" i="171"/>
  <c r="D10" i="171" s="1"/>
  <c r="K11" i="171" l="1"/>
  <c r="K10" i="171" s="1"/>
  <c r="O11" i="171"/>
  <c r="O10" i="171" s="1"/>
  <c r="G10" i="171"/>
  <c r="E140" i="173"/>
  <c r="E139" i="173" s="1"/>
  <c r="D140" i="173"/>
  <c r="D139" i="173" s="1"/>
  <c r="C140" i="173"/>
  <c r="C139" i="173"/>
  <c r="E133" i="173"/>
  <c r="D133" i="173"/>
  <c r="C133" i="173"/>
  <c r="E131" i="173"/>
  <c r="D131" i="173"/>
  <c r="C131" i="173"/>
  <c r="E129" i="173"/>
  <c r="D129" i="173"/>
  <c r="D122" i="173" s="1"/>
  <c r="D107" i="173" s="1"/>
  <c r="D106" i="173" s="1"/>
  <c r="C129" i="173"/>
  <c r="E127" i="173"/>
  <c r="D127" i="173"/>
  <c r="C127" i="173"/>
  <c r="E125" i="173"/>
  <c r="D125" i="173"/>
  <c r="C125" i="173"/>
  <c r="E123" i="173"/>
  <c r="D123" i="173"/>
  <c r="C123" i="173"/>
  <c r="E115" i="173"/>
  <c r="D115" i="173"/>
  <c r="C115" i="173"/>
  <c r="E113" i="173"/>
  <c r="D113" i="173"/>
  <c r="C113" i="173"/>
  <c r="E109" i="173"/>
  <c r="D109" i="173"/>
  <c r="D108" i="173" s="1"/>
  <c r="C109" i="173"/>
  <c r="E104" i="173"/>
  <c r="E103" i="173" s="1"/>
  <c r="D104" i="173"/>
  <c r="D103" i="173" s="1"/>
  <c r="C104" i="173"/>
  <c r="C103" i="173" s="1"/>
  <c r="E101" i="173"/>
  <c r="E100" i="173" s="1"/>
  <c r="D101" i="173"/>
  <c r="D100" i="173" s="1"/>
  <c r="C101" i="173"/>
  <c r="C100" i="173" s="1"/>
  <c r="E98" i="173"/>
  <c r="E97" i="173" s="1"/>
  <c r="D98" i="173"/>
  <c r="C98" i="173"/>
  <c r="C97" i="173" s="1"/>
  <c r="D97" i="173"/>
  <c r="E95" i="173"/>
  <c r="D95" i="173"/>
  <c r="C95" i="173"/>
  <c r="E93" i="173"/>
  <c r="D93" i="173"/>
  <c r="C93" i="173"/>
  <c r="E92" i="173"/>
  <c r="E90" i="173" s="1"/>
  <c r="D92" i="173"/>
  <c r="D90" i="173" s="1"/>
  <c r="C92" i="173"/>
  <c r="C90" i="173" s="1"/>
  <c r="E88" i="173"/>
  <c r="D88" i="173"/>
  <c r="C88" i="173"/>
  <c r="E86" i="173"/>
  <c r="D86" i="173"/>
  <c r="C86" i="173"/>
  <c r="E83" i="173"/>
  <c r="D83" i="173"/>
  <c r="C83" i="173"/>
  <c r="E80" i="173"/>
  <c r="D80" i="173"/>
  <c r="C80" i="173"/>
  <c r="E78" i="173"/>
  <c r="D78" i="173"/>
  <c r="C78" i="173"/>
  <c r="E76" i="173"/>
  <c r="D76" i="173"/>
  <c r="C76" i="173"/>
  <c r="E75" i="173"/>
  <c r="E74" i="173" s="1"/>
  <c r="D75" i="173"/>
  <c r="C75" i="173"/>
  <c r="C74" i="173" s="1"/>
  <c r="D74" i="173"/>
  <c r="E73" i="173"/>
  <c r="E72" i="173" s="1"/>
  <c r="D73" i="173"/>
  <c r="D72" i="173" s="1"/>
  <c r="C73" i="173"/>
  <c r="C72" i="173" s="1"/>
  <c r="E71" i="173"/>
  <c r="E69" i="173" s="1"/>
  <c r="D71" i="173"/>
  <c r="C71" i="173"/>
  <c r="C69" i="173" s="1"/>
  <c r="D69" i="173"/>
  <c r="E65" i="173"/>
  <c r="D65" i="173"/>
  <c r="C65" i="173"/>
  <c r="E63" i="173"/>
  <c r="E62" i="173" s="1"/>
  <c r="D63" i="173"/>
  <c r="D62" i="173" s="1"/>
  <c r="D61" i="173" s="1"/>
  <c r="C63" i="173"/>
  <c r="C62" i="173" s="1"/>
  <c r="C61" i="173" s="1"/>
  <c r="E59" i="173"/>
  <c r="E56" i="173" s="1"/>
  <c r="E55" i="173" s="1"/>
  <c r="D59" i="173"/>
  <c r="D56" i="173" s="1"/>
  <c r="D55" i="173" s="1"/>
  <c r="C59" i="173"/>
  <c r="C56" i="173" s="1"/>
  <c r="C55" i="173" s="1"/>
  <c r="E53" i="173"/>
  <c r="E52" i="173" s="1"/>
  <c r="D53" i="173"/>
  <c r="D52" i="173" s="1"/>
  <c r="C53" i="173"/>
  <c r="C52" i="173" s="1"/>
  <c r="E50" i="173"/>
  <c r="E49" i="173" s="1"/>
  <c r="D50" i="173"/>
  <c r="D49" i="173" s="1"/>
  <c r="C50" i="173"/>
  <c r="C49" i="173" s="1"/>
  <c r="E47" i="173"/>
  <c r="D47" i="173"/>
  <c r="C47" i="173"/>
  <c r="E45" i="173"/>
  <c r="D45" i="173"/>
  <c r="C45" i="173"/>
  <c r="E43" i="173"/>
  <c r="D43" i="173"/>
  <c r="C43" i="173"/>
  <c r="C42" i="173"/>
  <c r="E39" i="173"/>
  <c r="E38" i="173" s="1"/>
  <c r="D39" i="173"/>
  <c r="C39" i="173"/>
  <c r="C38" i="173" s="1"/>
  <c r="D38" i="173"/>
  <c r="E36" i="173"/>
  <c r="D36" i="173"/>
  <c r="C36" i="173"/>
  <c r="E34" i="173"/>
  <c r="E33" i="173" s="1"/>
  <c r="D34" i="173"/>
  <c r="D33" i="173" s="1"/>
  <c r="C34" i="173"/>
  <c r="E31" i="173"/>
  <c r="D31" i="173"/>
  <c r="D30" i="173" s="1"/>
  <c r="C31" i="173"/>
  <c r="E28" i="173"/>
  <c r="D28" i="173"/>
  <c r="C28" i="173"/>
  <c r="E26" i="173"/>
  <c r="D26" i="173"/>
  <c r="D25" i="173" s="1"/>
  <c r="C26" i="173"/>
  <c r="C25" i="173" s="1"/>
  <c r="E23" i="173"/>
  <c r="D23" i="173"/>
  <c r="C23" i="173"/>
  <c r="E21" i="173"/>
  <c r="D21" i="173"/>
  <c r="C21" i="173"/>
  <c r="E19" i="173"/>
  <c r="D19" i="173"/>
  <c r="C19" i="173"/>
  <c r="E17" i="173"/>
  <c r="D17" i="173"/>
  <c r="D16" i="173" s="1"/>
  <c r="D15" i="173" s="1"/>
  <c r="C17" i="173"/>
  <c r="C16" i="173" s="1"/>
  <c r="C15" i="173" s="1"/>
  <c r="E11" i="173"/>
  <c r="E10" i="173" s="1"/>
  <c r="D11" i="173"/>
  <c r="D10" i="173" s="1"/>
  <c r="C11" i="173"/>
  <c r="C10" i="173" s="1"/>
  <c r="E30" i="173" l="1"/>
  <c r="E122" i="173"/>
  <c r="E16" i="173"/>
  <c r="E15" i="173" s="1"/>
  <c r="E61" i="173"/>
  <c r="E9" i="173" s="1"/>
  <c r="E25" i="173"/>
  <c r="C33" i="173"/>
  <c r="C30" i="173" s="1"/>
  <c r="D42" i="173"/>
  <c r="E108" i="173"/>
  <c r="E107" i="173" s="1"/>
  <c r="E106" i="173" s="1"/>
  <c r="C108" i="173"/>
  <c r="C122" i="173"/>
  <c r="E42" i="173"/>
  <c r="E41" i="173" s="1"/>
  <c r="D68" i="173"/>
  <c r="D67" i="173" s="1"/>
  <c r="C68" i="173"/>
  <c r="C67" i="173" s="1"/>
  <c r="K8" i="171"/>
  <c r="C41" i="173"/>
  <c r="C9" i="173" s="1"/>
  <c r="C142" i="173" s="1"/>
  <c r="E68" i="173"/>
  <c r="E67" i="173" s="1"/>
  <c r="D41" i="173"/>
  <c r="D9" i="173" s="1"/>
  <c r="D142" i="173" s="1"/>
  <c r="C107" i="173"/>
  <c r="C106" i="173" s="1"/>
  <c r="F226" i="147"/>
  <c r="F225" i="147" s="1"/>
  <c r="F224" i="147" s="1"/>
  <c r="F223" i="147" s="1"/>
  <c r="D226" i="147"/>
  <c r="D225" i="147" s="1"/>
  <c r="D224" i="147" s="1"/>
  <c r="D223" i="147" s="1"/>
  <c r="F257" i="155"/>
  <c r="E226" i="147" s="1"/>
  <c r="E225" i="147" s="1"/>
  <c r="E224" i="147" s="1"/>
  <c r="E223" i="147" s="1"/>
  <c r="G257" i="155"/>
  <c r="G256" i="155" s="1"/>
  <c r="G255" i="155" s="1"/>
  <c r="G254" i="155" s="1"/>
  <c r="E256" i="155"/>
  <c r="E255" i="155" s="1"/>
  <c r="E254" i="155" s="1"/>
  <c r="E257" i="155"/>
  <c r="G210" i="154"/>
  <c r="G209" i="154" s="1"/>
  <c r="G208" i="154" s="1"/>
  <c r="H210" i="154"/>
  <c r="H209" i="154" s="1"/>
  <c r="H208" i="154" s="1"/>
  <c r="F210" i="154"/>
  <c r="F209" i="154" s="1"/>
  <c r="F208" i="154" s="1"/>
  <c r="H258" i="154"/>
  <c r="G258" i="154"/>
  <c r="F258" i="154"/>
  <c r="H563" i="154"/>
  <c r="G563" i="154"/>
  <c r="F563" i="154"/>
  <c r="H320" i="154"/>
  <c r="G320" i="154"/>
  <c r="F320" i="154"/>
  <c r="H305" i="154"/>
  <c r="G305" i="154"/>
  <c r="F305" i="154"/>
  <c r="E142" i="173" l="1"/>
  <c r="F256" i="155"/>
  <c r="F255" i="155" s="1"/>
  <c r="F254" i="155" s="1"/>
  <c r="L8" i="171"/>
  <c r="L7" i="171" s="1"/>
  <c r="K7" i="171"/>
  <c r="F557" i="155"/>
  <c r="F556" i="155" s="1"/>
  <c r="F555" i="155" s="1"/>
  <c r="F554" i="155" s="1"/>
  <c r="F553" i="155" s="1"/>
  <c r="F552" i="155" s="1"/>
  <c r="F551" i="155" s="1"/>
  <c r="G557" i="155"/>
  <c r="E46" i="143" s="1"/>
  <c r="E557" i="155"/>
  <c r="D369" i="147" s="1"/>
  <c r="F544" i="155"/>
  <c r="F543" i="155" s="1"/>
  <c r="F542" i="155" s="1"/>
  <c r="G544" i="155"/>
  <c r="G543" i="155" s="1"/>
  <c r="G542" i="155" s="1"/>
  <c r="F547" i="155"/>
  <c r="F546" i="155" s="1"/>
  <c r="F545" i="155" s="1"/>
  <c r="G547" i="155"/>
  <c r="F169" i="147" s="1"/>
  <c r="F550" i="155"/>
  <c r="F549" i="155" s="1"/>
  <c r="F548" i="155" s="1"/>
  <c r="G550" i="155"/>
  <c r="G549" i="155" s="1"/>
  <c r="G548" i="155" s="1"/>
  <c r="E544" i="155"/>
  <c r="E543" i="155" s="1"/>
  <c r="E542" i="155" s="1"/>
  <c r="E547" i="155"/>
  <c r="E546" i="155" s="1"/>
  <c r="E545" i="155" s="1"/>
  <c r="E550" i="155"/>
  <c r="E549" i="155" s="1"/>
  <c r="E548" i="155" s="1"/>
  <c r="F515" i="155"/>
  <c r="F514" i="155" s="1"/>
  <c r="F513" i="155" s="1"/>
  <c r="F512" i="155" s="1"/>
  <c r="G515" i="155"/>
  <c r="G514" i="155" s="1"/>
  <c r="G513" i="155" s="1"/>
  <c r="G512" i="155" s="1"/>
  <c r="E515" i="155"/>
  <c r="E514" i="155" s="1"/>
  <c r="E513" i="155" s="1"/>
  <c r="E512" i="155" s="1"/>
  <c r="F519" i="155"/>
  <c r="F518" i="155" s="1"/>
  <c r="F517" i="155" s="1"/>
  <c r="F516" i="155" s="1"/>
  <c r="G519" i="155"/>
  <c r="G518" i="155" s="1"/>
  <c r="G517" i="155" s="1"/>
  <c r="G516" i="155" s="1"/>
  <c r="E519" i="155"/>
  <c r="E518" i="155" s="1"/>
  <c r="E517" i="155" s="1"/>
  <c r="E516" i="155" s="1"/>
  <c r="F523" i="155"/>
  <c r="F522" i="155" s="1"/>
  <c r="G523" i="155"/>
  <c r="G522" i="155" s="1"/>
  <c r="F525" i="155"/>
  <c r="F524" i="155" s="1"/>
  <c r="G525" i="155"/>
  <c r="G524" i="155" s="1"/>
  <c r="F527" i="155"/>
  <c r="F526" i="155" s="1"/>
  <c r="G527" i="155"/>
  <c r="G526" i="155" s="1"/>
  <c r="F529" i="155"/>
  <c r="F528" i="155" s="1"/>
  <c r="G529" i="155"/>
  <c r="G528" i="155" s="1"/>
  <c r="E523" i="155"/>
  <c r="E522" i="155" s="1"/>
  <c r="E525" i="155"/>
  <c r="E524" i="155" s="1"/>
  <c r="E527" i="155"/>
  <c r="E526" i="155" s="1"/>
  <c r="E529" i="155"/>
  <c r="E528" i="155" s="1"/>
  <c r="F532" i="155"/>
  <c r="F531" i="155" s="1"/>
  <c r="G532" i="155"/>
  <c r="G531" i="155" s="1"/>
  <c r="F534" i="155"/>
  <c r="F533" i="155" s="1"/>
  <c r="G534" i="155"/>
  <c r="G533" i="155" s="1"/>
  <c r="F536" i="155"/>
  <c r="F535" i="155" s="1"/>
  <c r="G536" i="155"/>
  <c r="G535" i="155" s="1"/>
  <c r="E532" i="155"/>
  <c r="E531" i="155" s="1"/>
  <c r="E534" i="155"/>
  <c r="E533" i="155" s="1"/>
  <c r="E536" i="155"/>
  <c r="E535" i="155" s="1"/>
  <c r="F504" i="155"/>
  <c r="G504" i="155"/>
  <c r="F507" i="155"/>
  <c r="G507" i="155"/>
  <c r="F339" i="147" s="1"/>
  <c r="E504" i="155"/>
  <c r="D336" i="147" s="1"/>
  <c r="E507" i="155"/>
  <c r="F496" i="155"/>
  <c r="F495" i="155" s="1"/>
  <c r="G496" i="155"/>
  <c r="G495" i="155" s="1"/>
  <c r="E496" i="155"/>
  <c r="E495" i="155" s="1"/>
  <c r="F498" i="155"/>
  <c r="F497" i="155" s="1"/>
  <c r="G498" i="155"/>
  <c r="G497" i="155" s="1"/>
  <c r="E498" i="155"/>
  <c r="E497" i="155" s="1"/>
  <c r="F476" i="155"/>
  <c r="F475" i="155" s="1"/>
  <c r="F474" i="155" s="1"/>
  <c r="F473" i="155" s="1"/>
  <c r="G476" i="155"/>
  <c r="G475" i="155" s="1"/>
  <c r="G474" i="155" s="1"/>
  <c r="G473" i="155" s="1"/>
  <c r="E476" i="155"/>
  <c r="E475" i="155" s="1"/>
  <c r="E474" i="155" s="1"/>
  <c r="E473" i="155" s="1"/>
  <c r="F480" i="155"/>
  <c r="F479" i="155" s="1"/>
  <c r="G480" i="155"/>
  <c r="G479" i="155" s="1"/>
  <c r="F482" i="155"/>
  <c r="F481" i="155" s="1"/>
  <c r="G482" i="155"/>
  <c r="G481" i="155" s="1"/>
  <c r="E480" i="155"/>
  <c r="E479" i="155" s="1"/>
  <c r="E482" i="155"/>
  <c r="E481" i="155" s="1"/>
  <c r="F486" i="155"/>
  <c r="F485" i="155" s="1"/>
  <c r="F484" i="155" s="1"/>
  <c r="G486" i="155"/>
  <c r="G485" i="155" s="1"/>
  <c r="G484" i="155" s="1"/>
  <c r="E486" i="155"/>
  <c r="E485" i="155" s="1"/>
  <c r="E484" i="155" s="1"/>
  <c r="E489" i="155"/>
  <c r="E488" i="155" s="1"/>
  <c r="E487" i="155" s="1"/>
  <c r="E21" i="169"/>
  <c r="D21" i="169"/>
  <c r="C21" i="169"/>
  <c r="E24" i="169"/>
  <c r="D24" i="169"/>
  <c r="C24" i="169"/>
  <c r="F455" i="155"/>
  <c r="E113" i="147" s="1"/>
  <c r="G455" i="155"/>
  <c r="F113" i="147" s="1"/>
  <c r="E455" i="155"/>
  <c r="D113" i="147" s="1"/>
  <c r="F451" i="155"/>
  <c r="F450" i="155" s="1"/>
  <c r="F449" i="155" s="1"/>
  <c r="G451" i="155"/>
  <c r="F109" i="147" s="1"/>
  <c r="F108" i="147" s="1"/>
  <c r="F107" i="147" s="1"/>
  <c r="E451" i="155"/>
  <c r="E450" i="155" s="1"/>
  <c r="E449" i="155" s="1"/>
  <c r="E440" i="155"/>
  <c r="E439" i="155" s="1"/>
  <c r="E438" i="155" s="1"/>
  <c r="E437" i="155" s="1"/>
  <c r="F467" i="155"/>
  <c r="F466" i="155" s="1"/>
  <c r="G467" i="155"/>
  <c r="G466" i="155" s="1"/>
  <c r="E467" i="155"/>
  <c r="E466" i="155" s="1"/>
  <c r="G322" i="154"/>
  <c r="G321" i="154" s="1"/>
  <c r="H322" i="154"/>
  <c r="H321" i="154" s="1"/>
  <c r="F322" i="154"/>
  <c r="F321" i="154" s="1"/>
  <c r="F436" i="155"/>
  <c r="F435" i="155" s="1"/>
  <c r="F434" i="155" s="1"/>
  <c r="G436" i="155"/>
  <c r="G435" i="155" s="1"/>
  <c r="G434" i="155" s="1"/>
  <c r="E436" i="155"/>
  <c r="D94" i="147" s="1"/>
  <c r="D93" i="147" s="1"/>
  <c r="D92" i="147" s="1"/>
  <c r="G307" i="154"/>
  <c r="G306" i="154" s="1"/>
  <c r="H307" i="154"/>
  <c r="H306" i="154" s="1"/>
  <c r="F307" i="154"/>
  <c r="F306" i="154" s="1"/>
  <c r="F360" i="155"/>
  <c r="F359" i="155" s="1"/>
  <c r="F358" i="155" s="1"/>
  <c r="G360" i="155"/>
  <c r="F59" i="147" s="1"/>
  <c r="F58" i="147" s="1"/>
  <c r="F57" i="147" s="1"/>
  <c r="E360" i="155"/>
  <c r="D59" i="147" s="1"/>
  <c r="D58" i="147" s="1"/>
  <c r="D57" i="147" s="1"/>
  <c r="G565" i="154"/>
  <c r="G564" i="154" s="1"/>
  <c r="H565" i="154"/>
  <c r="H564" i="154" s="1"/>
  <c r="F565" i="154"/>
  <c r="F564" i="154" s="1"/>
  <c r="G260" i="154"/>
  <c r="G259" i="154" s="1"/>
  <c r="H260" i="154"/>
  <c r="H259" i="154" s="1"/>
  <c r="F260" i="154"/>
  <c r="F259" i="154" s="1"/>
  <c r="D13" i="169"/>
  <c r="E13" i="169"/>
  <c r="C13" i="169"/>
  <c r="D15" i="169"/>
  <c r="E15" i="169"/>
  <c r="C15" i="169"/>
  <c r="H361" i="154"/>
  <c r="G489" i="155" s="1"/>
  <c r="G488" i="155" s="1"/>
  <c r="G487" i="155" s="1"/>
  <c r="G361" i="154"/>
  <c r="F489" i="155" s="1"/>
  <c r="F488" i="155" s="1"/>
  <c r="F487" i="155" s="1"/>
  <c r="F361" i="154"/>
  <c r="F321" i="155"/>
  <c r="E29" i="147" s="1"/>
  <c r="E28" i="147" s="1"/>
  <c r="E27" i="147" s="1"/>
  <c r="G321" i="155"/>
  <c r="G320" i="155" s="1"/>
  <c r="G319" i="155" s="1"/>
  <c r="E321" i="155"/>
  <c r="E320" i="155" s="1"/>
  <c r="E319" i="155" s="1"/>
  <c r="G526" i="154"/>
  <c r="G525" i="154" s="1"/>
  <c r="H526" i="154"/>
  <c r="H525" i="154" s="1"/>
  <c r="F526" i="154"/>
  <c r="F525" i="154" s="1"/>
  <c r="G397" i="154"/>
  <c r="G396" i="154" s="1"/>
  <c r="H397" i="154"/>
  <c r="H396" i="154" s="1"/>
  <c r="F397" i="154"/>
  <c r="F396" i="154" s="1"/>
  <c r="F374" i="155"/>
  <c r="F373" i="155" s="1"/>
  <c r="G374" i="155"/>
  <c r="G373" i="155" s="1"/>
  <c r="F376" i="155"/>
  <c r="F375" i="155" s="1"/>
  <c r="G376" i="155"/>
  <c r="G375" i="155" s="1"/>
  <c r="E374" i="155"/>
  <c r="D36" i="147" s="1"/>
  <c r="D35" i="147" s="1"/>
  <c r="E376" i="155"/>
  <c r="D38" i="147" s="1"/>
  <c r="D37" i="147" s="1"/>
  <c r="G572" i="154"/>
  <c r="H572" i="154"/>
  <c r="F572" i="154"/>
  <c r="G574" i="154"/>
  <c r="H574" i="154"/>
  <c r="F574" i="154"/>
  <c r="M8" i="171" l="1"/>
  <c r="M7" i="171" s="1"/>
  <c r="E136" i="147"/>
  <c r="F166" i="147"/>
  <c r="F165" i="147" s="1"/>
  <c r="F164" i="147" s="1"/>
  <c r="F369" i="147"/>
  <c r="G556" i="155"/>
  <c r="G555" i="155" s="1"/>
  <c r="G554" i="155" s="1"/>
  <c r="G553" i="155" s="1"/>
  <c r="G552" i="155" s="1"/>
  <c r="G551" i="155" s="1"/>
  <c r="D176" i="147"/>
  <c r="E126" i="147"/>
  <c r="F134" i="147"/>
  <c r="D25" i="147"/>
  <c r="D130" i="147"/>
  <c r="E134" i="147"/>
  <c r="F143" i="147"/>
  <c r="D157" i="147"/>
  <c r="E541" i="155"/>
  <c r="E540" i="155" s="1"/>
  <c r="E539" i="155" s="1"/>
  <c r="E538" i="155" s="1"/>
  <c r="E537" i="155" s="1"/>
  <c r="D23" i="147"/>
  <c r="E130" i="147"/>
  <c r="E172" i="147"/>
  <c r="E143" i="147"/>
  <c r="F157" i="147"/>
  <c r="F23" i="147"/>
  <c r="D132" i="147"/>
  <c r="D169" i="147"/>
  <c r="E141" i="147"/>
  <c r="E157" i="147"/>
  <c r="F506" i="155"/>
  <c r="F505" i="155" s="1"/>
  <c r="J19" i="171"/>
  <c r="D46" i="143"/>
  <c r="F122" i="147"/>
  <c r="D166" i="147"/>
  <c r="D165" i="147" s="1"/>
  <c r="D164" i="147" s="1"/>
  <c r="E506" i="155"/>
  <c r="E505" i="155" s="1"/>
  <c r="F19" i="171"/>
  <c r="G503" i="155"/>
  <c r="G502" i="155" s="1"/>
  <c r="M19" i="171"/>
  <c r="E122" i="147"/>
  <c r="F132" i="147"/>
  <c r="D339" i="147"/>
  <c r="F336" i="147"/>
  <c r="E369" i="147"/>
  <c r="D139" i="147"/>
  <c r="D184" i="147"/>
  <c r="F176" i="147"/>
  <c r="D148" i="147"/>
  <c r="E503" i="155"/>
  <c r="E502" i="155" s="1"/>
  <c r="E19" i="171"/>
  <c r="F503" i="155"/>
  <c r="F502" i="155" s="1"/>
  <c r="F501" i="155" s="1"/>
  <c r="F500" i="155" s="1"/>
  <c r="F499" i="155" s="1"/>
  <c r="I19" i="171"/>
  <c r="G546" i="155"/>
  <c r="G545" i="155" s="1"/>
  <c r="G541" i="155" s="1"/>
  <c r="G540" i="155" s="1"/>
  <c r="G539" i="155" s="1"/>
  <c r="G538" i="155" s="1"/>
  <c r="E556" i="155"/>
  <c r="E555" i="155" s="1"/>
  <c r="E554" i="155" s="1"/>
  <c r="E553" i="155" s="1"/>
  <c r="E552" i="155" s="1"/>
  <c r="E551" i="155" s="1"/>
  <c r="C46" i="143"/>
  <c r="F25" i="147"/>
  <c r="E23" i="147"/>
  <c r="D126" i="147"/>
  <c r="E132" i="147"/>
  <c r="D136" i="147"/>
  <c r="E336" i="147"/>
  <c r="D172" i="147"/>
  <c r="E166" i="147"/>
  <c r="E165" i="147" s="1"/>
  <c r="E164" i="147" s="1"/>
  <c r="D141" i="147"/>
  <c r="F139" i="147"/>
  <c r="F184" i="147"/>
  <c r="E176" i="147"/>
  <c r="F148" i="147"/>
  <c r="F159" i="147"/>
  <c r="G494" i="155"/>
  <c r="G493" i="155" s="1"/>
  <c r="G492" i="155" s="1"/>
  <c r="G491" i="155" s="1"/>
  <c r="G506" i="155"/>
  <c r="G505" i="155" s="1"/>
  <c r="N19" i="171"/>
  <c r="E25" i="147"/>
  <c r="D122" i="147"/>
  <c r="F126" i="147"/>
  <c r="F130" i="147"/>
  <c r="D134" i="147"/>
  <c r="F136" i="147"/>
  <c r="E339" i="147"/>
  <c r="F172" i="147"/>
  <c r="E169" i="147"/>
  <c r="D143" i="147"/>
  <c r="F141" i="147"/>
  <c r="E139" i="147"/>
  <c r="E184" i="147"/>
  <c r="D159" i="147"/>
  <c r="E148" i="147"/>
  <c r="E159" i="147"/>
  <c r="F541" i="155"/>
  <c r="F540" i="155" s="1"/>
  <c r="F539" i="155" s="1"/>
  <c r="F538" i="155" s="1"/>
  <c r="F494" i="155"/>
  <c r="F493" i="155" s="1"/>
  <c r="F492" i="155" s="1"/>
  <c r="F491" i="155" s="1"/>
  <c r="E530" i="155"/>
  <c r="E521" i="155"/>
  <c r="G521" i="155"/>
  <c r="G530" i="155"/>
  <c r="F521" i="155"/>
  <c r="G478" i="155"/>
  <c r="F478" i="155"/>
  <c r="E494" i="155"/>
  <c r="E493" i="155" s="1"/>
  <c r="E492" i="155" s="1"/>
  <c r="E491" i="155" s="1"/>
  <c r="F530" i="155"/>
  <c r="E483" i="155"/>
  <c r="G483" i="155"/>
  <c r="E478" i="155"/>
  <c r="F483" i="155"/>
  <c r="F179" i="147"/>
  <c r="E179" i="147"/>
  <c r="G450" i="155"/>
  <c r="G449" i="155" s="1"/>
  <c r="E454" i="155"/>
  <c r="E453" i="155" s="1"/>
  <c r="E452" i="155" s="1"/>
  <c r="D109" i="147"/>
  <c r="D108" i="147" s="1"/>
  <c r="D107" i="147" s="1"/>
  <c r="E109" i="147"/>
  <c r="E108" i="147" s="1"/>
  <c r="E107" i="147" s="1"/>
  <c r="D179" i="147"/>
  <c r="G359" i="155"/>
  <c r="G358" i="155" s="1"/>
  <c r="E59" i="147"/>
  <c r="E58" i="147" s="1"/>
  <c r="E57" i="147" s="1"/>
  <c r="F94" i="147"/>
  <c r="F93" i="147" s="1"/>
  <c r="F92" i="147" s="1"/>
  <c r="E94" i="147"/>
  <c r="E93" i="147" s="1"/>
  <c r="E92" i="147" s="1"/>
  <c r="E359" i="155"/>
  <c r="E358" i="155" s="1"/>
  <c r="E435" i="155"/>
  <c r="E434" i="155" s="1"/>
  <c r="F571" i="154"/>
  <c r="G571" i="154"/>
  <c r="F320" i="155"/>
  <c r="F319" i="155" s="1"/>
  <c r="D29" i="147"/>
  <c r="D28" i="147" s="1"/>
  <c r="D27" i="147" s="1"/>
  <c r="F29" i="147"/>
  <c r="F28" i="147" s="1"/>
  <c r="F27" i="147" s="1"/>
  <c r="H571" i="154"/>
  <c r="G372" i="155"/>
  <c r="E36" i="147"/>
  <c r="E35" i="147" s="1"/>
  <c r="E38" i="147"/>
  <c r="E37" i="147" s="1"/>
  <c r="E375" i="155"/>
  <c r="D34" i="147"/>
  <c r="E373" i="155"/>
  <c r="F372" i="155"/>
  <c r="F36" i="147"/>
  <c r="F35" i="147" s="1"/>
  <c r="F38" i="147"/>
  <c r="F37" i="147" s="1"/>
  <c r="N8" i="171" l="1"/>
  <c r="N7" i="171" s="1"/>
  <c r="E501" i="155"/>
  <c r="E500" i="155" s="1"/>
  <c r="E499" i="155" s="1"/>
  <c r="E520" i="155"/>
  <c r="E511" i="155" s="1"/>
  <c r="E510" i="155" s="1"/>
  <c r="E509" i="155" s="1"/>
  <c r="C42" i="143" s="1"/>
  <c r="C44" i="143"/>
  <c r="G501" i="155"/>
  <c r="G500" i="155" s="1"/>
  <c r="G499" i="155" s="1"/>
  <c r="G490" i="155" s="1"/>
  <c r="E40" i="143" s="1"/>
  <c r="E490" i="155"/>
  <c r="C40" i="143" s="1"/>
  <c r="E508" i="155"/>
  <c r="F537" i="155"/>
  <c r="D44" i="143"/>
  <c r="E477" i="155"/>
  <c r="E472" i="155" s="1"/>
  <c r="E471" i="155" s="1"/>
  <c r="E470" i="155" s="1"/>
  <c r="H9" i="170"/>
  <c r="G537" i="155"/>
  <c r="E44" i="143"/>
  <c r="F477" i="155"/>
  <c r="I9" i="170"/>
  <c r="G477" i="155"/>
  <c r="G472" i="155" s="1"/>
  <c r="G471" i="155" s="1"/>
  <c r="G470" i="155" s="1"/>
  <c r="J9" i="170"/>
  <c r="F472" i="155"/>
  <c r="F471" i="155" s="1"/>
  <c r="F470" i="155" s="1"/>
  <c r="F490" i="155"/>
  <c r="D40" i="143" s="1"/>
  <c r="G520" i="155"/>
  <c r="G511" i="155" s="1"/>
  <c r="G510" i="155" s="1"/>
  <c r="G509" i="155" s="1"/>
  <c r="F520" i="155"/>
  <c r="F511" i="155" s="1"/>
  <c r="F510" i="155" s="1"/>
  <c r="F509" i="155" s="1"/>
  <c r="E34" i="147"/>
  <c r="F34" i="147"/>
  <c r="E372" i="155"/>
  <c r="O8" i="171" l="1"/>
  <c r="O7" i="171" s="1"/>
  <c r="G508" i="155"/>
  <c r="E42" i="143"/>
  <c r="F508" i="155"/>
  <c r="D42" i="143"/>
  <c r="F127" i="155"/>
  <c r="E375" i="147" s="1"/>
  <c r="E374" i="147" s="1"/>
  <c r="E373" i="147" s="1"/>
  <c r="G127" i="155"/>
  <c r="G126" i="155" s="1"/>
  <c r="G125" i="155" s="1"/>
  <c r="G124" i="155" s="1"/>
  <c r="E127" i="155"/>
  <c r="D375" i="147" s="1"/>
  <c r="D374" i="147" s="1"/>
  <c r="D373" i="147" s="1"/>
  <c r="G95" i="154"/>
  <c r="G94" i="154" s="1"/>
  <c r="G93" i="154" s="1"/>
  <c r="H95" i="154"/>
  <c r="H94" i="154" s="1"/>
  <c r="H93" i="154" s="1"/>
  <c r="F95" i="154"/>
  <c r="F94" i="154" s="1"/>
  <c r="F93" i="154" s="1"/>
  <c r="E126" i="155" l="1"/>
  <c r="E125" i="155" s="1"/>
  <c r="E124" i="155" s="1"/>
  <c r="F375" i="147"/>
  <c r="F374" i="147" s="1"/>
  <c r="F373" i="147" s="1"/>
  <c r="F126" i="155"/>
  <c r="F125" i="155" s="1"/>
  <c r="F124" i="155" s="1"/>
  <c r="F338" i="155"/>
  <c r="F337" i="155" s="1"/>
  <c r="F336" i="155" s="1"/>
  <c r="G338" i="155"/>
  <c r="G337" i="155" s="1"/>
  <c r="G336" i="155" s="1"/>
  <c r="E338" i="155"/>
  <c r="D67" i="147" s="1"/>
  <c r="D66" i="147" s="1"/>
  <c r="D65" i="147" s="1"/>
  <c r="G543" i="154"/>
  <c r="G542" i="154" s="1"/>
  <c r="H543" i="154"/>
  <c r="H542" i="154" s="1"/>
  <c r="F543" i="154"/>
  <c r="F542" i="154" s="1"/>
  <c r="F206" i="155"/>
  <c r="G206" i="155"/>
  <c r="E206" i="155"/>
  <c r="G171" i="154"/>
  <c r="G170" i="154" s="1"/>
  <c r="H171" i="154"/>
  <c r="H170" i="154" s="1"/>
  <c r="F171" i="154"/>
  <c r="F170" i="154" s="1"/>
  <c r="F193" i="155"/>
  <c r="F192" i="155" s="1"/>
  <c r="F191" i="155" s="1"/>
  <c r="F190" i="155" s="1"/>
  <c r="G193" i="155"/>
  <c r="G192" i="155" s="1"/>
  <c r="G191" i="155" s="1"/>
  <c r="G190" i="155" s="1"/>
  <c r="E193" i="155"/>
  <c r="E192" i="155" s="1"/>
  <c r="E191" i="155" s="1"/>
  <c r="E190" i="155" s="1"/>
  <c r="G158" i="154"/>
  <c r="G157" i="154" s="1"/>
  <c r="G156" i="154" s="1"/>
  <c r="H158" i="154"/>
  <c r="H157" i="154" s="1"/>
  <c r="H156" i="154" s="1"/>
  <c r="F158" i="154"/>
  <c r="F157" i="154" s="1"/>
  <c r="F156" i="154" s="1"/>
  <c r="F186" i="155"/>
  <c r="E262" i="147" s="1"/>
  <c r="E261" i="147" s="1"/>
  <c r="E260" i="147" s="1"/>
  <c r="G186" i="155"/>
  <c r="G185" i="155" s="1"/>
  <c r="G184" i="155" s="1"/>
  <c r="E186" i="155"/>
  <c r="D262" i="147" s="1"/>
  <c r="D261" i="147" s="1"/>
  <c r="D260" i="147" s="1"/>
  <c r="G151" i="154"/>
  <c r="G150" i="154" s="1"/>
  <c r="H151" i="154"/>
  <c r="H150" i="154" s="1"/>
  <c r="F151" i="154"/>
  <c r="F150" i="154" s="1"/>
  <c r="F445" i="155"/>
  <c r="F444" i="155" s="1"/>
  <c r="F443" i="155" s="1"/>
  <c r="G445" i="155"/>
  <c r="G444" i="155" s="1"/>
  <c r="G443" i="155" s="1"/>
  <c r="E445" i="155"/>
  <c r="E444" i="155" s="1"/>
  <c r="E443" i="155" s="1"/>
  <c r="F430" i="155"/>
  <c r="E88" i="147" s="1"/>
  <c r="E87" i="147" s="1"/>
  <c r="E86" i="147" s="1"/>
  <c r="G430" i="155"/>
  <c r="G429" i="155" s="1"/>
  <c r="G428" i="155" s="1"/>
  <c r="E430" i="155"/>
  <c r="D88" i="147" s="1"/>
  <c r="D87" i="147" s="1"/>
  <c r="D86" i="147" s="1"/>
  <c r="G316" i="154"/>
  <c r="G315" i="154" s="1"/>
  <c r="H316" i="154"/>
  <c r="H315" i="154" s="1"/>
  <c r="F316" i="154"/>
  <c r="F315" i="154" s="1"/>
  <c r="G301" i="154"/>
  <c r="G300" i="154" s="1"/>
  <c r="H301" i="154"/>
  <c r="H300" i="154" s="1"/>
  <c r="F301" i="154"/>
  <c r="F300" i="154" s="1"/>
  <c r="G559" i="154"/>
  <c r="G558" i="154" s="1"/>
  <c r="H559" i="154"/>
  <c r="H558" i="154" s="1"/>
  <c r="F559" i="154"/>
  <c r="F558" i="154" s="1"/>
  <c r="F354" i="155"/>
  <c r="E53" i="147" s="1"/>
  <c r="E52" i="147" s="1"/>
  <c r="E51" i="147" s="1"/>
  <c r="G354" i="155"/>
  <c r="G353" i="155" s="1"/>
  <c r="G352" i="155" s="1"/>
  <c r="E354" i="155"/>
  <c r="D53" i="147" s="1"/>
  <c r="D52" i="147" s="1"/>
  <c r="D51" i="147" s="1"/>
  <c r="G254" i="154"/>
  <c r="G253" i="154" s="1"/>
  <c r="H254" i="154"/>
  <c r="H253" i="154" s="1"/>
  <c r="F254" i="154"/>
  <c r="F253" i="154" s="1"/>
  <c r="F245" i="154"/>
  <c r="E205" i="155" l="1"/>
  <c r="E204" i="155" s="1"/>
  <c r="D282" i="147"/>
  <c r="D281" i="147" s="1"/>
  <c r="D280" i="147" s="1"/>
  <c r="G205" i="155"/>
  <c r="G204" i="155" s="1"/>
  <c r="F282" i="147"/>
  <c r="F281" i="147" s="1"/>
  <c r="F280" i="147" s="1"/>
  <c r="F205" i="155"/>
  <c r="F204" i="155" s="1"/>
  <c r="E282" i="147"/>
  <c r="E281" i="147" s="1"/>
  <c r="E280" i="147" s="1"/>
  <c r="E67" i="147"/>
  <c r="E66" i="147" s="1"/>
  <c r="E65" i="147" s="1"/>
  <c r="F67" i="147"/>
  <c r="F66" i="147" s="1"/>
  <c r="F65" i="147" s="1"/>
  <c r="E337" i="155"/>
  <c r="E336" i="155" s="1"/>
  <c r="D269" i="147"/>
  <c r="D268" i="147" s="1"/>
  <c r="D267" i="147" s="1"/>
  <c r="D266" i="147" s="1"/>
  <c r="E269" i="147"/>
  <c r="E268" i="147" s="1"/>
  <c r="E267" i="147" s="1"/>
  <c r="E266" i="147" s="1"/>
  <c r="F269" i="147"/>
  <c r="F268" i="147" s="1"/>
  <c r="F267" i="147" s="1"/>
  <c r="F266" i="147" s="1"/>
  <c r="F262" i="147"/>
  <c r="F261" i="147" s="1"/>
  <c r="F260" i="147" s="1"/>
  <c r="E185" i="155"/>
  <c r="E184" i="155" s="1"/>
  <c r="F185" i="155"/>
  <c r="F184" i="155" s="1"/>
  <c r="F88" i="147"/>
  <c r="F87" i="147" s="1"/>
  <c r="F86" i="147" s="1"/>
  <c r="F103" i="147"/>
  <c r="F102" i="147" s="1"/>
  <c r="F101" i="147" s="1"/>
  <c r="E429" i="155"/>
  <c r="E428" i="155" s="1"/>
  <c r="F429" i="155"/>
  <c r="F428" i="155" s="1"/>
  <c r="D103" i="147"/>
  <c r="D102" i="147" s="1"/>
  <c r="D101" i="147" s="1"/>
  <c r="E103" i="147"/>
  <c r="E102" i="147" s="1"/>
  <c r="E101" i="147" s="1"/>
  <c r="F353" i="155"/>
  <c r="F352" i="155" s="1"/>
  <c r="F53" i="147"/>
  <c r="F52" i="147" s="1"/>
  <c r="F51" i="147" s="1"/>
  <c r="E353" i="155"/>
  <c r="E352" i="155" s="1"/>
  <c r="F117" i="155" l="1"/>
  <c r="G117" i="155"/>
  <c r="E117" i="155"/>
  <c r="F110" i="155"/>
  <c r="G110" i="155"/>
  <c r="E110" i="155"/>
  <c r="E168" i="147"/>
  <c r="E167" i="147" s="1"/>
  <c r="F168" i="147"/>
  <c r="F167" i="147" s="1"/>
  <c r="D168" i="147"/>
  <c r="D167" i="147" s="1"/>
  <c r="G400" i="154"/>
  <c r="G399" i="154" s="1"/>
  <c r="H400" i="154"/>
  <c r="H399" i="154" s="1"/>
  <c r="F400" i="154"/>
  <c r="F399" i="154" s="1"/>
  <c r="F133" i="147"/>
  <c r="G380" i="154"/>
  <c r="H380" i="154"/>
  <c r="F380" i="154"/>
  <c r="F331" i="154"/>
  <c r="D133" i="147" l="1"/>
  <c r="E133" i="147"/>
  <c r="F243" i="155" l="1"/>
  <c r="F242" i="155" s="1"/>
  <c r="F241" i="155" s="1"/>
  <c r="G243" i="155"/>
  <c r="G242" i="155" s="1"/>
  <c r="G241" i="155" s="1"/>
  <c r="E240" i="155"/>
  <c r="E239" i="155" s="1"/>
  <c r="E238" i="155" s="1"/>
  <c r="E243" i="155"/>
  <c r="E242" i="155" s="1"/>
  <c r="E241" i="155" s="1"/>
  <c r="G196" i="154"/>
  <c r="G195" i="154" s="1"/>
  <c r="H196" i="154"/>
  <c r="H195" i="154" s="1"/>
  <c r="F196" i="154"/>
  <c r="F195" i="154" s="1"/>
  <c r="F193" i="154"/>
  <c r="F192" i="154" s="1"/>
  <c r="F191" i="154" l="1"/>
  <c r="F190" i="154" s="1"/>
  <c r="F189" i="154" s="1"/>
  <c r="F188" i="154" s="1"/>
  <c r="D293" i="147"/>
  <c r="D292" i="147" s="1"/>
  <c r="D291" i="147" s="1"/>
  <c r="F293" i="147"/>
  <c r="F292" i="147" s="1"/>
  <c r="F291" i="147" s="1"/>
  <c r="D290" i="147"/>
  <c r="D289" i="147" s="1"/>
  <c r="D288" i="147" s="1"/>
  <c r="E293" i="147"/>
  <c r="E292" i="147" s="1"/>
  <c r="E291" i="147" s="1"/>
  <c r="E237" i="155"/>
  <c r="E236" i="155" s="1"/>
  <c r="E235" i="155" s="1"/>
  <c r="E234" i="155" s="1"/>
  <c r="C26" i="143" s="1"/>
  <c r="D287" i="147" l="1"/>
  <c r="D286" i="147" s="1"/>
  <c r="E22" i="172" l="1"/>
  <c r="E26" i="172" s="1"/>
  <c r="D22" i="172"/>
  <c r="D26" i="172" s="1"/>
  <c r="C22" i="172"/>
  <c r="C26" i="172" s="1"/>
  <c r="E14" i="172"/>
  <c r="D14" i="172"/>
  <c r="C14" i="172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O16" i="171"/>
  <c r="K16" i="171"/>
  <c r="N15" i="171"/>
  <c r="N14" i="171" s="1"/>
  <c r="M15" i="171"/>
  <c r="M14" i="171" s="1"/>
  <c r="L15" i="171"/>
  <c r="L14" i="171" s="1"/>
  <c r="J15" i="171"/>
  <c r="J14" i="171" s="1"/>
  <c r="I15" i="171"/>
  <c r="I14" i="171" s="1"/>
  <c r="H15" i="171"/>
  <c r="F15" i="171"/>
  <c r="F14" i="171" s="1"/>
  <c r="E15" i="171"/>
  <c r="E14" i="171" s="1"/>
  <c r="L18" i="171"/>
  <c r="L17" i="171" s="1"/>
  <c r="H18" i="171"/>
  <c r="H17" i="171" s="1"/>
  <c r="D18" i="171"/>
  <c r="D17" i="171" s="1"/>
  <c r="L20" i="171" l="1"/>
  <c r="K15" i="171"/>
  <c r="O14" i="171"/>
  <c r="O15" i="171"/>
  <c r="H14" i="171"/>
  <c r="K14" i="171" s="1"/>
  <c r="H20" i="171" l="1"/>
  <c r="G604" i="154"/>
  <c r="H604" i="154"/>
  <c r="D23" i="169" l="1"/>
  <c r="D22" i="169" s="1"/>
  <c r="C23" i="169"/>
  <c r="C22" i="169" s="1"/>
  <c r="E23" i="169"/>
  <c r="E22" i="169" s="1"/>
  <c r="E20" i="169"/>
  <c r="E19" i="169" s="1"/>
  <c r="D20" i="169"/>
  <c r="D19" i="169" s="1"/>
  <c r="C20" i="169"/>
  <c r="C19" i="169" s="1"/>
  <c r="E12" i="169"/>
  <c r="D12" i="169"/>
  <c r="E18" i="169" l="1"/>
  <c r="E25" i="169" s="1"/>
  <c r="D18" i="169"/>
  <c r="D25" i="169" s="1"/>
  <c r="C18" i="169"/>
  <c r="C12" i="169"/>
  <c r="C25" i="169" l="1"/>
  <c r="E262" i="155"/>
  <c r="F197" i="155" l="1"/>
  <c r="E273" i="147" s="1"/>
  <c r="E272" i="147" s="1"/>
  <c r="E271" i="147" s="1"/>
  <c r="E270" i="147" s="1"/>
  <c r="G197" i="155"/>
  <c r="F273" i="147" s="1"/>
  <c r="F272" i="147" s="1"/>
  <c r="F271" i="147" s="1"/>
  <c r="F270" i="147" s="1"/>
  <c r="E197" i="155"/>
  <c r="G162" i="154"/>
  <c r="G161" i="154" s="1"/>
  <c r="G160" i="154" s="1"/>
  <c r="H162" i="154"/>
  <c r="H161" i="154" s="1"/>
  <c r="H160" i="154" s="1"/>
  <c r="F162" i="154"/>
  <c r="F161" i="154" s="1"/>
  <c r="F160" i="154" s="1"/>
  <c r="E196" i="155" l="1"/>
  <c r="E195" i="155" s="1"/>
  <c r="E194" i="155" s="1"/>
  <c r="D9" i="171"/>
  <c r="F196" i="155"/>
  <c r="F195" i="155" s="1"/>
  <c r="F194" i="155" s="1"/>
  <c r="D273" i="147"/>
  <c r="D272" i="147" s="1"/>
  <c r="D271" i="147" s="1"/>
  <c r="D270" i="147" s="1"/>
  <c r="G196" i="155"/>
  <c r="G195" i="155" s="1"/>
  <c r="G194" i="155" s="1"/>
  <c r="G9" i="171" l="1"/>
  <c r="D8" i="171"/>
  <c r="F105" i="155"/>
  <c r="G105" i="155"/>
  <c r="E105" i="155"/>
  <c r="D7" i="171" l="1"/>
  <c r="G7" i="171" s="1"/>
  <c r="G8" i="171"/>
  <c r="F454" i="155"/>
  <c r="F453" i="155" s="1"/>
  <c r="F452" i="155" s="1"/>
  <c r="G454" i="155"/>
  <c r="G453" i="155" s="1"/>
  <c r="G452" i="155" s="1"/>
  <c r="G326" i="154"/>
  <c r="G325" i="154" s="1"/>
  <c r="G324" i="154" s="1"/>
  <c r="H326" i="154"/>
  <c r="H325" i="154" s="1"/>
  <c r="H324" i="154" s="1"/>
  <c r="F326" i="154"/>
  <c r="F325" i="154" s="1"/>
  <c r="F324" i="154" s="1"/>
  <c r="F112" i="147" l="1"/>
  <c r="F111" i="147" s="1"/>
  <c r="F110" i="147" s="1"/>
  <c r="D112" i="147"/>
  <c r="D111" i="147" s="1"/>
  <c r="D110" i="147" s="1"/>
  <c r="E112" i="147"/>
  <c r="E111" i="147" s="1"/>
  <c r="E110" i="147" s="1"/>
  <c r="F174" i="154" l="1"/>
  <c r="F250" i="155"/>
  <c r="E219" i="147" s="1"/>
  <c r="E218" i="147" s="1"/>
  <c r="E217" i="147" s="1"/>
  <c r="G250" i="155"/>
  <c r="F219" i="147" s="1"/>
  <c r="F218" i="147" s="1"/>
  <c r="F217" i="147" s="1"/>
  <c r="E250" i="155"/>
  <c r="D219" i="147" s="1"/>
  <c r="D218" i="147" s="1"/>
  <c r="D217" i="147" s="1"/>
  <c r="G203" i="154"/>
  <c r="G202" i="154" s="1"/>
  <c r="H203" i="154"/>
  <c r="H202" i="154" s="1"/>
  <c r="F203" i="154"/>
  <c r="F202" i="154" s="1"/>
  <c r="F347" i="155"/>
  <c r="G347" i="155"/>
  <c r="E347" i="155"/>
  <c r="G552" i="154"/>
  <c r="G551" i="154" s="1"/>
  <c r="G550" i="154" s="1"/>
  <c r="H552" i="154"/>
  <c r="H551" i="154" s="1"/>
  <c r="H550" i="154" s="1"/>
  <c r="F552" i="154"/>
  <c r="F551" i="154" s="1"/>
  <c r="F550" i="154" s="1"/>
  <c r="F298" i="155"/>
  <c r="E48" i="147" s="1"/>
  <c r="G298" i="155"/>
  <c r="F48" i="147" s="1"/>
  <c r="E298" i="155"/>
  <c r="D48" i="147" s="1"/>
  <c r="G512" i="154"/>
  <c r="G511" i="154" s="1"/>
  <c r="G510" i="154" s="1"/>
  <c r="H512" i="154"/>
  <c r="H511" i="154" s="1"/>
  <c r="H510" i="154" s="1"/>
  <c r="F512" i="154"/>
  <c r="F511" i="154" s="1"/>
  <c r="F510" i="154" s="1"/>
  <c r="D47" i="147" l="1"/>
  <c r="D46" i="147" s="1"/>
  <c r="E47" i="147"/>
  <c r="E46" i="147" s="1"/>
  <c r="F47" i="147"/>
  <c r="F46" i="147" s="1"/>
  <c r="H549" i="154"/>
  <c r="H548" i="154" s="1"/>
  <c r="G549" i="154"/>
  <c r="G548" i="154" s="1"/>
  <c r="F549" i="154"/>
  <c r="F548" i="154" s="1"/>
  <c r="E346" i="155"/>
  <c r="E345" i="155" s="1"/>
  <c r="E344" i="155" s="1"/>
  <c r="D308" i="147"/>
  <c r="D307" i="147" s="1"/>
  <c r="D306" i="147" s="1"/>
  <c r="F346" i="155"/>
  <c r="F345" i="155" s="1"/>
  <c r="F344" i="155" s="1"/>
  <c r="E308" i="147"/>
  <c r="E307" i="147" s="1"/>
  <c r="E306" i="147" s="1"/>
  <c r="G346" i="155"/>
  <c r="G345" i="155" s="1"/>
  <c r="G344" i="155" s="1"/>
  <c r="F308" i="147"/>
  <c r="F307" i="147" s="1"/>
  <c r="F306" i="147" s="1"/>
  <c r="G249" i="155"/>
  <c r="G248" i="155" s="1"/>
  <c r="E249" i="155"/>
  <c r="E248" i="155" s="1"/>
  <c r="F249" i="155"/>
  <c r="F248" i="155" s="1"/>
  <c r="G297" i="155"/>
  <c r="G296" i="155" s="1"/>
  <c r="G295" i="155" s="1"/>
  <c r="E297" i="155"/>
  <c r="E296" i="155" s="1"/>
  <c r="E295" i="155" s="1"/>
  <c r="F297" i="155"/>
  <c r="F296" i="155" s="1"/>
  <c r="F295" i="155" s="1"/>
  <c r="F305" i="147" l="1"/>
  <c r="F304" i="147" s="1"/>
  <c r="D305" i="147"/>
  <c r="D304" i="147" s="1"/>
  <c r="E305" i="147"/>
  <c r="E304" i="147" s="1"/>
  <c r="F343" i="155"/>
  <c r="F342" i="155" s="1"/>
  <c r="G343" i="155"/>
  <c r="G342" i="155" s="1"/>
  <c r="E343" i="155"/>
  <c r="E342" i="155" s="1"/>
  <c r="F209" i="155" l="1"/>
  <c r="F208" i="155" s="1"/>
  <c r="F207" i="155" s="1"/>
  <c r="F203" i="155" s="1"/>
  <c r="G209" i="155"/>
  <c r="G208" i="155" s="1"/>
  <c r="G207" i="155" s="1"/>
  <c r="G203" i="155" s="1"/>
  <c r="E209" i="155"/>
  <c r="E208" i="155" s="1"/>
  <c r="E207" i="155" s="1"/>
  <c r="E203" i="155" s="1"/>
  <c r="G174" i="154"/>
  <c r="G173" i="154" s="1"/>
  <c r="G169" i="154" s="1"/>
  <c r="H174" i="154"/>
  <c r="H173" i="154" s="1"/>
  <c r="H169" i="154" s="1"/>
  <c r="F173" i="154"/>
  <c r="F169" i="154" s="1"/>
  <c r="F189" i="155"/>
  <c r="E265" i="147" s="1"/>
  <c r="E264" i="147" s="1"/>
  <c r="E263" i="147" s="1"/>
  <c r="E259" i="147" s="1"/>
  <c r="G189" i="155"/>
  <c r="F265" i="147" s="1"/>
  <c r="F264" i="147" s="1"/>
  <c r="F263" i="147" s="1"/>
  <c r="F259" i="147" s="1"/>
  <c r="E189" i="155"/>
  <c r="D265" i="147" s="1"/>
  <c r="D264" i="147" s="1"/>
  <c r="D263" i="147" s="1"/>
  <c r="D259" i="147" s="1"/>
  <c r="G154" i="154"/>
  <c r="G153" i="154" s="1"/>
  <c r="G149" i="154" s="1"/>
  <c r="H154" i="154"/>
  <c r="H153" i="154" s="1"/>
  <c r="H149" i="154" s="1"/>
  <c r="F154" i="154"/>
  <c r="F153" i="154" s="1"/>
  <c r="F149" i="154" s="1"/>
  <c r="F285" i="147" l="1"/>
  <c r="F284" i="147" s="1"/>
  <c r="F283" i="147" s="1"/>
  <c r="F279" i="147" s="1"/>
  <c r="D285" i="147"/>
  <c r="D284" i="147" s="1"/>
  <c r="D283" i="147" s="1"/>
  <c r="D279" i="147" s="1"/>
  <c r="E285" i="147"/>
  <c r="E284" i="147" s="1"/>
  <c r="E283" i="147" s="1"/>
  <c r="E279" i="147" s="1"/>
  <c r="G188" i="155"/>
  <c r="G187" i="155" s="1"/>
  <c r="G183" i="155" s="1"/>
  <c r="E188" i="155"/>
  <c r="E187" i="155" s="1"/>
  <c r="E183" i="155" s="1"/>
  <c r="F188" i="155"/>
  <c r="F187" i="155" s="1"/>
  <c r="F183" i="155" s="1"/>
  <c r="F304" i="155" l="1"/>
  <c r="F303" i="155" s="1"/>
  <c r="F302" i="155" s="1"/>
  <c r="G304" i="155"/>
  <c r="G303" i="155" s="1"/>
  <c r="G302" i="155" s="1"/>
  <c r="E304" i="155"/>
  <c r="D210" i="147" s="1"/>
  <c r="D209" i="147" s="1"/>
  <c r="D208" i="147" s="1"/>
  <c r="F210" i="147" l="1"/>
  <c r="F209" i="147" s="1"/>
  <c r="F208" i="147" s="1"/>
  <c r="E210" i="147"/>
  <c r="E209" i="147" s="1"/>
  <c r="E208" i="147" s="1"/>
  <c r="E303" i="155"/>
  <c r="E302" i="155" s="1"/>
  <c r="G244" i="154"/>
  <c r="G243" i="154" s="1"/>
  <c r="H244" i="154"/>
  <c r="H243" i="154" s="1"/>
  <c r="F244" i="154"/>
  <c r="F243" i="154" s="1"/>
  <c r="G472" i="154"/>
  <c r="G471" i="154" s="1"/>
  <c r="H472" i="154"/>
  <c r="H471" i="154" s="1"/>
  <c r="F472" i="154"/>
  <c r="F471" i="154" s="1"/>
  <c r="D338" i="147" l="1"/>
  <c r="D337" i="147" s="1"/>
  <c r="F18" i="171"/>
  <c r="F17" i="171" s="1"/>
  <c r="F20" i="171" s="1"/>
  <c r="N18" i="171"/>
  <c r="N17" i="171" s="1"/>
  <c r="N20" i="171" s="1"/>
  <c r="J18" i="171"/>
  <c r="J17" i="171" s="1"/>
  <c r="J20" i="171" s="1"/>
  <c r="F338" i="147"/>
  <c r="F337" i="147" s="1"/>
  <c r="E338" i="147"/>
  <c r="E337" i="147" s="1"/>
  <c r="G110" i="154" l="1"/>
  <c r="D45" i="143" l="1"/>
  <c r="F368" i="147"/>
  <c r="F367" i="147" s="1"/>
  <c r="C45" i="143"/>
  <c r="G427" i="154"/>
  <c r="G426" i="154" s="1"/>
  <c r="G425" i="154" s="1"/>
  <c r="G424" i="154" s="1"/>
  <c r="G423" i="154" s="1"/>
  <c r="G422" i="154" s="1"/>
  <c r="H427" i="154"/>
  <c r="H426" i="154" s="1"/>
  <c r="H425" i="154" s="1"/>
  <c r="H424" i="154" s="1"/>
  <c r="H423" i="154" s="1"/>
  <c r="H422" i="154" s="1"/>
  <c r="F427" i="154"/>
  <c r="F426" i="154" s="1"/>
  <c r="F425" i="154" s="1"/>
  <c r="F424" i="154" s="1"/>
  <c r="F423" i="154" s="1"/>
  <c r="F422" i="154" s="1"/>
  <c r="E45" i="143" l="1"/>
  <c r="E368" i="147"/>
  <c r="E367" i="147" s="1"/>
  <c r="D368" i="147"/>
  <c r="D367" i="147" s="1"/>
  <c r="F367" i="155" l="1"/>
  <c r="G367" i="155"/>
  <c r="E367" i="155"/>
  <c r="F307" i="155"/>
  <c r="F306" i="155" s="1"/>
  <c r="F305" i="155" s="1"/>
  <c r="F301" i="155" s="1"/>
  <c r="G307" i="155"/>
  <c r="G306" i="155" s="1"/>
  <c r="G305" i="155" s="1"/>
  <c r="G301" i="155" s="1"/>
  <c r="E307" i="155"/>
  <c r="E306" i="155" s="1"/>
  <c r="E305" i="155" s="1"/>
  <c r="E301" i="155" s="1"/>
  <c r="D16" i="171" s="1"/>
  <c r="G247" i="154"/>
  <c r="G246" i="154" s="1"/>
  <c r="G242" i="154" s="1"/>
  <c r="H247" i="154"/>
  <c r="H246" i="154" s="1"/>
  <c r="H242" i="154" s="1"/>
  <c r="F247" i="154"/>
  <c r="F246" i="154" s="1"/>
  <c r="F242" i="154" s="1"/>
  <c r="F357" i="155"/>
  <c r="G357" i="155"/>
  <c r="E357" i="155"/>
  <c r="F397" i="155"/>
  <c r="G397" i="155"/>
  <c r="E397" i="155"/>
  <c r="F403" i="155"/>
  <c r="G403" i="155"/>
  <c r="E403" i="155"/>
  <c r="H414" i="154"/>
  <c r="G16" i="171" l="1"/>
  <c r="D15" i="171"/>
  <c r="G15" i="171" s="1"/>
  <c r="F241" i="154"/>
  <c r="F240" i="154" s="1"/>
  <c r="F239" i="154" s="1"/>
  <c r="G300" i="155"/>
  <c r="G299" i="155" s="1"/>
  <c r="H241" i="154"/>
  <c r="H240" i="154" s="1"/>
  <c r="H239" i="154" s="1"/>
  <c r="F300" i="155"/>
  <c r="F299" i="155" s="1"/>
  <c r="G241" i="154"/>
  <c r="G240" i="154" s="1"/>
  <c r="G239" i="154" s="1"/>
  <c r="E300" i="155"/>
  <c r="E299" i="155" s="1"/>
  <c r="D213" i="147"/>
  <c r="D212" i="147" s="1"/>
  <c r="D211" i="147" s="1"/>
  <c r="D207" i="147" s="1"/>
  <c r="E213" i="147"/>
  <c r="E212" i="147" s="1"/>
  <c r="E211" i="147" s="1"/>
  <c r="E207" i="147" s="1"/>
  <c r="F213" i="147"/>
  <c r="F212" i="147" s="1"/>
  <c r="F211" i="147" s="1"/>
  <c r="F207" i="147" s="1"/>
  <c r="D14" i="171" l="1"/>
  <c r="D20" i="171" s="1"/>
  <c r="F206" i="147"/>
  <c r="E206" i="147"/>
  <c r="D206" i="147"/>
  <c r="F83" i="155"/>
  <c r="F82" i="155" s="1"/>
  <c r="F81" i="155" s="1"/>
  <c r="G83" i="155"/>
  <c r="G82" i="155" s="1"/>
  <c r="G81" i="155" s="1"/>
  <c r="E83" i="155"/>
  <c r="D162" i="147" s="1"/>
  <c r="D161" i="147" s="1"/>
  <c r="D160" i="147" s="1"/>
  <c r="G54" i="154"/>
  <c r="G53" i="154" s="1"/>
  <c r="H54" i="154"/>
  <c r="H53" i="154" s="1"/>
  <c r="F54" i="154"/>
  <c r="F53" i="154" s="1"/>
  <c r="G14" i="171" l="1"/>
  <c r="E82" i="155"/>
  <c r="E81" i="155" s="1"/>
  <c r="F162" i="147"/>
  <c r="F161" i="147" s="1"/>
  <c r="F160" i="147" s="1"/>
  <c r="E162" i="147"/>
  <c r="E161" i="147" s="1"/>
  <c r="E160" i="147" s="1"/>
  <c r="F21" i="154" l="1"/>
  <c r="F20" i="154" s="1"/>
  <c r="G21" i="154"/>
  <c r="G20" i="154" s="1"/>
  <c r="H21" i="154"/>
  <c r="H20" i="154" s="1"/>
  <c r="F100" i="154" l="1"/>
  <c r="G100" i="154"/>
  <c r="H100" i="154"/>
  <c r="F102" i="154"/>
  <c r="G102" i="154"/>
  <c r="H102" i="154"/>
  <c r="G99" i="154" l="1"/>
  <c r="H99" i="154"/>
  <c r="F99" i="154"/>
  <c r="F384" i="155" l="1"/>
  <c r="F383" i="155" s="1"/>
  <c r="G384" i="155"/>
  <c r="G383" i="155" s="1"/>
  <c r="E384" i="155"/>
  <c r="E383" i="155" s="1"/>
  <c r="F400" i="155"/>
  <c r="G400" i="155"/>
  <c r="E400" i="155"/>
  <c r="E335" i="147" l="1"/>
  <c r="E334" i="147" s="1"/>
  <c r="E333" i="147" s="1"/>
  <c r="G469" i="154"/>
  <c r="G468" i="154" s="1"/>
  <c r="G467" i="154" s="1"/>
  <c r="H469" i="154"/>
  <c r="H468" i="154" s="1"/>
  <c r="H467" i="154" s="1"/>
  <c r="F469" i="154"/>
  <c r="F468" i="154" s="1"/>
  <c r="F467" i="154" s="1"/>
  <c r="D335" i="147" l="1"/>
  <c r="D334" i="147" s="1"/>
  <c r="D333" i="147" s="1"/>
  <c r="F335" i="147"/>
  <c r="F334" i="147" s="1"/>
  <c r="F333" i="147" s="1"/>
  <c r="O19" i="171" l="1"/>
  <c r="M18" i="171"/>
  <c r="G19" i="171"/>
  <c r="E18" i="171"/>
  <c r="F65" i="155"/>
  <c r="F64" i="155" s="1"/>
  <c r="F63" i="155" s="1"/>
  <c r="F62" i="155" s="1"/>
  <c r="F61" i="155" s="1"/>
  <c r="F60" i="155" s="1"/>
  <c r="F59" i="155" s="1"/>
  <c r="D14" i="143" s="1"/>
  <c r="G65" i="155"/>
  <c r="G64" i="155" s="1"/>
  <c r="G63" i="155" s="1"/>
  <c r="G62" i="155" s="1"/>
  <c r="G61" i="155" s="1"/>
  <c r="G60" i="155" s="1"/>
  <c r="G59" i="155" s="1"/>
  <c r="E14" i="143" s="1"/>
  <c r="E65" i="155"/>
  <c r="G42" i="154"/>
  <c r="G41" i="154" s="1"/>
  <c r="G40" i="154" s="1"/>
  <c r="G39" i="154" s="1"/>
  <c r="G38" i="154" s="1"/>
  <c r="G37" i="154" s="1"/>
  <c r="H42" i="154"/>
  <c r="H41" i="154" s="1"/>
  <c r="H40" i="154" s="1"/>
  <c r="H39" i="154" s="1"/>
  <c r="H38" i="154" s="1"/>
  <c r="H37" i="154" s="1"/>
  <c r="F42" i="154"/>
  <c r="F41" i="154" s="1"/>
  <c r="F40" i="154" s="1"/>
  <c r="F39" i="154" s="1"/>
  <c r="F38" i="154" s="1"/>
  <c r="F37" i="154" s="1"/>
  <c r="E64" i="155" l="1"/>
  <c r="E63" i="155" s="1"/>
  <c r="E62" i="155" s="1"/>
  <c r="E61" i="155" s="1"/>
  <c r="E60" i="155" s="1"/>
  <c r="E59" i="155" s="1"/>
  <c r="C14" i="143" s="1"/>
  <c r="D189" i="147"/>
  <c r="E17" i="171"/>
  <c r="E20" i="171" s="1"/>
  <c r="G18" i="171"/>
  <c r="M17" i="171"/>
  <c r="M20" i="171" s="1"/>
  <c r="O18" i="171"/>
  <c r="I18" i="171"/>
  <c r="K19" i="171"/>
  <c r="E189" i="147"/>
  <c r="F189" i="147"/>
  <c r="F225" i="155"/>
  <c r="G225" i="155"/>
  <c r="E225" i="155"/>
  <c r="F233" i="155"/>
  <c r="G233" i="155"/>
  <c r="E233" i="155"/>
  <c r="G17" i="171" l="1"/>
  <c r="G20" i="171" s="1"/>
  <c r="O17" i="171"/>
  <c r="O20" i="171" s="1"/>
  <c r="I17" i="171"/>
  <c r="I20" i="171" s="1"/>
  <c r="K18" i="171"/>
  <c r="F341" i="155"/>
  <c r="G341" i="155"/>
  <c r="E341" i="155"/>
  <c r="F333" i="155"/>
  <c r="G333" i="155"/>
  <c r="E333" i="155"/>
  <c r="F102" i="155"/>
  <c r="G102" i="155"/>
  <c r="E102" i="155"/>
  <c r="F96" i="155"/>
  <c r="G96" i="155"/>
  <c r="F14" i="155"/>
  <c r="G14" i="155"/>
  <c r="E14" i="155"/>
  <c r="F469" i="155"/>
  <c r="G469" i="155"/>
  <c r="E469" i="155"/>
  <c r="K17" i="171" l="1"/>
  <c r="K20" i="171" s="1"/>
  <c r="E372" i="147"/>
  <c r="E371" i="147" s="1"/>
  <c r="E370" i="147" s="1"/>
  <c r="E366" i="147" s="1"/>
  <c r="F372" i="147"/>
  <c r="F371" i="147" s="1"/>
  <c r="F370" i="147" s="1"/>
  <c r="F366" i="147" s="1"/>
  <c r="D372" i="147"/>
  <c r="D371" i="147" s="1"/>
  <c r="D370" i="147" s="1"/>
  <c r="D366" i="147" s="1"/>
  <c r="E365" i="147"/>
  <c r="E364" i="147" s="1"/>
  <c r="E363" i="147" s="1"/>
  <c r="E362" i="147" s="1"/>
  <c r="F365" i="147"/>
  <c r="F364" i="147" s="1"/>
  <c r="F363" i="147" s="1"/>
  <c r="F362" i="147" s="1"/>
  <c r="D365" i="147"/>
  <c r="D364" i="147" s="1"/>
  <c r="D363" i="147" s="1"/>
  <c r="D362" i="147" s="1"/>
  <c r="E314" i="147"/>
  <c r="E313" i="147" s="1"/>
  <c r="E312" i="147" s="1"/>
  <c r="E311" i="147" s="1"/>
  <c r="F314" i="147"/>
  <c r="F313" i="147" s="1"/>
  <c r="F312" i="147" s="1"/>
  <c r="F311" i="147" s="1"/>
  <c r="D314" i="147"/>
  <c r="D313" i="147" s="1"/>
  <c r="D312" i="147" s="1"/>
  <c r="D311" i="147" s="1"/>
  <c r="E318" i="147"/>
  <c r="E317" i="147" s="1"/>
  <c r="E316" i="147" s="1"/>
  <c r="E315" i="147" s="1"/>
  <c r="F318" i="147"/>
  <c r="F317" i="147" s="1"/>
  <c r="F316" i="147" s="1"/>
  <c r="F315" i="147" s="1"/>
  <c r="D318" i="147"/>
  <c r="D317" i="147" s="1"/>
  <c r="D316" i="147" s="1"/>
  <c r="D315" i="147" s="1"/>
  <c r="E303" i="147"/>
  <c r="E302" i="147" s="1"/>
  <c r="E301" i="147" s="1"/>
  <c r="E300" i="147" s="1"/>
  <c r="F303" i="147"/>
  <c r="F302" i="147" s="1"/>
  <c r="F301" i="147" s="1"/>
  <c r="F300" i="147" s="1"/>
  <c r="D303" i="147"/>
  <c r="D302" i="147" s="1"/>
  <c r="D301" i="147" s="1"/>
  <c r="D300" i="147" s="1"/>
  <c r="E147" i="155"/>
  <c r="F145" i="155"/>
  <c r="G145" i="155"/>
  <c r="E145" i="155"/>
  <c r="F143" i="155"/>
  <c r="E415" i="147" s="1"/>
  <c r="G143" i="155"/>
  <c r="E143" i="155"/>
  <c r="F134" i="155"/>
  <c r="E399" i="147" s="1"/>
  <c r="E398" i="147" s="1"/>
  <c r="G134" i="155"/>
  <c r="G133" i="155" s="1"/>
  <c r="E134" i="155"/>
  <c r="E133" i="155" s="1"/>
  <c r="F132" i="155"/>
  <c r="E397" i="147" s="1"/>
  <c r="E396" i="147" s="1"/>
  <c r="G132" i="155"/>
  <c r="G131" i="155" s="1"/>
  <c r="E132" i="155"/>
  <c r="E131" i="155" s="1"/>
  <c r="F140" i="155"/>
  <c r="F139" i="155" s="1"/>
  <c r="F138" i="155" s="1"/>
  <c r="G140" i="155"/>
  <c r="G139" i="155" s="1"/>
  <c r="G138" i="155" s="1"/>
  <c r="E140" i="155"/>
  <c r="E139" i="155" s="1"/>
  <c r="E138" i="155" s="1"/>
  <c r="F137" i="155"/>
  <c r="F136" i="155" s="1"/>
  <c r="F135" i="155" s="1"/>
  <c r="G137" i="155"/>
  <c r="G136" i="155" s="1"/>
  <c r="G135" i="155" s="1"/>
  <c r="E137" i="155"/>
  <c r="E136" i="155" s="1"/>
  <c r="E135" i="155" s="1"/>
  <c r="F122" i="155"/>
  <c r="F121" i="155" s="1"/>
  <c r="F120" i="155" s="1"/>
  <c r="F119" i="155" s="1"/>
  <c r="F118" i="155" s="1"/>
  <c r="G122" i="155"/>
  <c r="F360" i="147" s="1"/>
  <c r="F359" i="147" s="1"/>
  <c r="F358" i="147" s="1"/>
  <c r="F357" i="147" s="1"/>
  <c r="E122" i="155"/>
  <c r="E121" i="155" s="1"/>
  <c r="E120" i="155" s="1"/>
  <c r="E119" i="155" s="1"/>
  <c r="E118" i="155" s="1"/>
  <c r="F116" i="155"/>
  <c r="F115" i="155" s="1"/>
  <c r="F114" i="155" s="1"/>
  <c r="G116" i="155"/>
  <c r="G115" i="155" s="1"/>
  <c r="G114" i="155" s="1"/>
  <c r="E116" i="155"/>
  <c r="E115" i="155" s="1"/>
  <c r="E114" i="155" s="1"/>
  <c r="F113" i="155"/>
  <c r="F112" i="155" s="1"/>
  <c r="F111" i="155" s="1"/>
  <c r="G113" i="155"/>
  <c r="G112" i="155" s="1"/>
  <c r="G111" i="155" s="1"/>
  <c r="E113" i="155"/>
  <c r="E112" i="155" s="1"/>
  <c r="E111" i="155" s="1"/>
  <c r="E344" i="147"/>
  <c r="E343" i="147" s="1"/>
  <c r="E342" i="147" s="1"/>
  <c r="G109" i="155"/>
  <c r="G108" i="155" s="1"/>
  <c r="E109" i="155"/>
  <c r="E108" i="155" s="1"/>
  <c r="F101" i="155"/>
  <c r="G101" i="155"/>
  <c r="E101" i="155"/>
  <c r="E96" i="155"/>
  <c r="E95" i="155" s="1"/>
  <c r="E94" i="155" s="1"/>
  <c r="E93" i="155" s="1"/>
  <c r="E92" i="155" s="1"/>
  <c r="E91" i="155" s="1"/>
  <c r="F90" i="155"/>
  <c r="F89" i="155" s="1"/>
  <c r="F88" i="155" s="1"/>
  <c r="G90" i="155"/>
  <c r="G89" i="155" s="1"/>
  <c r="G88" i="155" s="1"/>
  <c r="E90" i="155"/>
  <c r="E89" i="155" s="1"/>
  <c r="E88" i="155" s="1"/>
  <c r="F87" i="155"/>
  <c r="F86" i="155" s="1"/>
  <c r="F85" i="155" s="1"/>
  <c r="G87" i="155"/>
  <c r="E87" i="155"/>
  <c r="E86" i="155" s="1"/>
  <c r="E85" i="155" s="1"/>
  <c r="F80" i="155"/>
  <c r="F79" i="155" s="1"/>
  <c r="G80" i="155"/>
  <c r="G79" i="155" s="1"/>
  <c r="E80" i="155"/>
  <c r="E79" i="155" s="1"/>
  <c r="F78" i="155"/>
  <c r="F77" i="155" s="1"/>
  <c r="G78" i="155"/>
  <c r="F152" i="147" s="1"/>
  <c r="F151" i="147" s="1"/>
  <c r="E78" i="155"/>
  <c r="E77" i="155" s="1"/>
  <c r="F71" i="155"/>
  <c r="F70" i="155" s="1"/>
  <c r="F69" i="155" s="1"/>
  <c r="F68" i="155" s="1"/>
  <c r="F67" i="155" s="1"/>
  <c r="F66" i="155" s="1"/>
  <c r="D15" i="143" s="1"/>
  <c r="G71" i="155"/>
  <c r="G70" i="155" s="1"/>
  <c r="G69" i="155" s="1"/>
  <c r="G68" i="155" s="1"/>
  <c r="G67" i="155" s="1"/>
  <c r="G66" i="155" s="1"/>
  <c r="E15" i="143" s="1"/>
  <c r="E71" i="155"/>
  <c r="E70" i="155" s="1"/>
  <c r="E69" i="155" s="1"/>
  <c r="E68" i="155" s="1"/>
  <c r="E67" i="155" s="1"/>
  <c r="E66" i="155" s="1"/>
  <c r="C15" i="143" s="1"/>
  <c r="F58" i="155"/>
  <c r="F57" i="155" s="1"/>
  <c r="G58" i="155"/>
  <c r="G57" i="155" s="1"/>
  <c r="E58" i="155"/>
  <c r="E57" i="155" s="1"/>
  <c r="F56" i="155"/>
  <c r="F55" i="155" s="1"/>
  <c r="G56" i="155"/>
  <c r="G55" i="155" s="1"/>
  <c r="E56" i="155"/>
  <c r="E55" i="155" s="1"/>
  <c r="F49" i="155"/>
  <c r="F48" i="155" s="1"/>
  <c r="F47" i="155" s="1"/>
  <c r="F46" i="155" s="1"/>
  <c r="F45" i="155" s="1"/>
  <c r="F44" i="155" s="1"/>
  <c r="D12" i="143" s="1"/>
  <c r="G49" i="155"/>
  <c r="G48" i="155" s="1"/>
  <c r="G47" i="155" s="1"/>
  <c r="G46" i="155" s="1"/>
  <c r="G45" i="155" s="1"/>
  <c r="G44" i="155" s="1"/>
  <c r="E12" i="143" s="1"/>
  <c r="E49" i="155"/>
  <c r="E48" i="155" s="1"/>
  <c r="E47" i="155" s="1"/>
  <c r="E46" i="155" s="1"/>
  <c r="E45" i="155" s="1"/>
  <c r="E44" i="155" s="1"/>
  <c r="C12" i="143" s="1"/>
  <c r="F35" i="155"/>
  <c r="E394" i="147" s="1"/>
  <c r="G35" i="155"/>
  <c r="E35" i="155"/>
  <c r="F43" i="155"/>
  <c r="F42" i="155" s="1"/>
  <c r="F41" i="155" s="1"/>
  <c r="G43" i="155"/>
  <c r="G42" i="155" s="1"/>
  <c r="G41" i="155" s="1"/>
  <c r="E43" i="155"/>
  <c r="E42" i="155" s="1"/>
  <c r="E41" i="155" s="1"/>
  <c r="F40" i="155"/>
  <c r="G40" i="155"/>
  <c r="E40" i="155"/>
  <c r="F38" i="155"/>
  <c r="F37" i="155" s="1"/>
  <c r="G38" i="155"/>
  <c r="G37" i="155" s="1"/>
  <c r="E38" i="155"/>
  <c r="E37" i="155" s="1"/>
  <c r="F28" i="155"/>
  <c r="F27" i="155" s="1"/>
  <c r="G28" i="155"/>
  <c r="F390" i="147" s="1"/>
  <c r="F389" i="147" s="1"/>
  <c r="E28" i="155"/>
  <c r="E27" i="155" s="1"/>
  <c r="F26" i="155"/>
  <c r="F25" i="155" s="1"/>
  <c r="G26" i="155"/>
  <c r="F388" i="147" s="1"/>
  <c r="F387" i="147" s="1"/>
  <c r="E26" i="155"/>
  <c r="E25" i="155" s="1"/>
  <c r="F24" i="155"/>
  <c r="F23" i="155" s="1"/>
  <c r="G24" i="155"/>
  <c r="F386" i="147" s="1"/>
  <c r="F385" i="147" s="1"/>
  <c r="E24" i="155"/>
  <c r="E23" i="155" s="1"/>
  <c r="F21" i="155"/>
  <c r="F20" i="155" s="1"/>
  <c r="F19" i="155" s="1"/>
  <c r="G21" i="155"/>
  <c r="G20" i="155" s="1"/>
  <c r="G19" i="155" s="1"/>
  <c r="E21" i="155"/>
  <c r="E20" i="155" s="1"/>
  <c r="E19" i="155" s="1"/>
  <c r="F155" i="155"/>
  <c r="G155" i="155"/>
  <c r="E155" i="155"/>
  <c r="F158" i="155"/>
  <c r="F157" i="155" s="1"/>
  <c r="G158" i="155"/>
  <c r="G157" i="155" s="1"/>
  <c r="E158" i="155"/>
  <c r="E157" i="155" s="1"/>
  <c r="F160" i="155"/>
  <c r="F159" i="155" s="1"/>
  <c r="G160" i="155"/>
  <c r="F412" i="147" s="1"/>
  <c r="F411" i="147" s="1"/>
  <c r="E160" i="155"/>
  <c r="E159" i="155" s="1"/>
  <c r="F167" i="155"/>
  <c r="F166" i="155" s="1"/>
  <c r="F165" i="155" s="1"/>
  <c r="F164" i="155" s="1"/>
  <c r="G167" i="155"/>
  <c r="F299" i="147" s="1"/>
  <c r="F298" i="147" s="1"/>
  <c r="F297" i="147" s="1"/>
  <c r="F296" i="147" s="1"/>
  <c r="E167" i="155"/>
  <c r="E166" i="155" s="1"/>
  <c r="E165" i="155" s="1"/>
  <c r="E164" i="155" s="1"/>
  <c r="F175" i="155"/>
  <c r="F174" i="155" s="1"/>
  <c r="F173" i="155" s="1"/>
  <c r="F172" i="155" s="1"/>
  <c r="F171" i="155" s="1"/>
  <c r="F170" i="155" s="1"/>
  <c r="F169" i="155" s="1"/>
  <c r="G175" i="155"/>
  <c r="G174" i="155" s="1"/>
  <c r="G173" i="155" s="1"/>
  <c r="G172" i="155" s="1"/>
  <c r="G171" i="155" s="1"/>
  <c r="G170" i="155" s="1"/>
  <c r="G169" i="155" s="1"/>
  <c r="E175" i="155"/>
  <c r="E174" i="155" s="1"/>
  <c r="E173" i="155" s="1"/>
  <c r="E172" i="155" s="1"/>
  <c r="E171" i="155" s="1"/>
  <c r="E170" i="155" s="1"/>
  <c r="E169" i="155" s="1"/>
  <c r="F182" i="155"/>
  <c r="F181" i="155" s="1"/>
  <c r="F180" i="155" s="1"/>
  <c r="F179" i="155" s="1"/>
  <c r="F178" i="155" s="1"/>
  <c r="G182" i="155"/>
  <c r="F258" i="147" s="1"/>
  <c r="F257" i="147" s="1"/>
  <c r="F256" i="147" s="1"/>
  <c r="F255" i="147" s="1"/>
  <c r="F254" i="147" s="1"/>
  <c r="E182" i="155"/>
  <c r="E181" i="155" s="1"/>
  <c r="E180" i="155" s="1"/>
  <c r="E179" i="155" s="1"/>
  <c r="E178" i="155" s="1"/>
  <c r="F202" i="155"/>
  <c r="F201" i="155" s="1"/>
  <c r="F200" i="155" s="1"/>
  <c r="F199" i="155" s="1"/>
  <c r="F198" i="155" s="1"/>
  <c r="G202" i="155"/>
  <c r="F278" i="147" s="1"/>
  <c r="F277" i="147" s="1"/>
  <c r="F276" i="147" s="1"/>
  <c r="F275" i="147" s="1"/>
  <c r="F274" i="147" s="1"/>
  <c r="E202" i="155"/>
  <c r="E201" i="155" s="1"/>
  <c r="E200" i="155" s="1"/>
  <c r="E199" i="155" s="1"/>
  <c r="E198" i="155" s="1"/>
  <c r="F216" i="155"/>
  <c r="F215" i="155" s="1"/>
  <c r="F214" i="155" s="1"/>
  <c r="F213" i="155" s="1"/>
  <c r="G216" i="155"/>
  <c r="G215" i="155" s="1"/>
  <c r="G214" i="155" s="1"/>
  <c r="G213" i="155" s="1"/>
  <c r="E216" i="155"/>
  <c r="E215" i="155" s="1"/>
  <c r="E214" i="155" s="1"/>
  <c r="E213" i="155" s="1"/>
  <c r="F220" i="155"/>
  <c r="F219" i="155" s="1"/>
  <c r="F218" i="155" s="1"/>
  <c r="F217" i="155" s="1"/>
  <c r="G220" i="155"/>
  <c r="G219" i="155" s="1"/>
  <c r="G218" i="155" s="1"/>
  <c r="G217" i="155" s="1"/>
  <c r="E220" i="155"/>
  <c r="E219" i="155" s="1"/>
  <c r="E218" i="155" s="1"/>
  <c r="E217" i="155" s="1"/>
  <c r="F224" i="155"/>
  <c r="F223" i="155" s="1"/>
  <c r="F222" i="155" s="1"/>
  <c r="F221" i="155" s="1"/>
  <c r="F332" i="147"/>
  <c r="F331" i="147" s="1"/>
  <c r="F330" i="147" s="1"/>
  <c r="E224" i="155"/>
  <c r="E223" i="155" s="1"/>
  <c r="E222" i="155" s="1"/>
  <c r="E221" i="155" s="1"/>
  <c r="F232" i="155"/>
  <c r="F231" i="155" s="1"/>
  <c r="F230" i="155" s="1"/>
  <c r="F229" i="155" s="1"/>
  <c r="F228" i="155" s="1"/>
  <c r="F227" i="155" s="1"/>
  <c r="F329" i="147"/>
  <c r="F328" i="147" s="1"/>
  <c r="F327" i="147" s="1"/>
  <c r="E232" i="155"/>
  <c r="E231" i="155" s="1"/>
  <c r="E230" i="155" s="1"/>
  <c r="E229" i="155" s="1"/>
  <c r="E228" i="155" s="1"/>
  <c r="E227" i="155" s="1"/>
  <c r="F253" i="155"/>
  <c r="F252" i="155" s="1"/>
  <c r="F251" i="155" s="1"/>
  <c r="G253" i="155"/>
  <c r="F221" i="147" s="1"/>
  <c r="F220" i="147" s="1"/>
  <c r="E253" i="155"/>
  <c r="E252" i="155" s="1"/>
  <c r="E251" i="155" s="1"/>
  <c r="F262" i="155"/>
  <c r="E231" i="147" s="1"/>
  <c r="E230" i="147" s="1"/>
  <c r="E229" i="147" s="1"/>
  <c r="E228" i="147" s="1"/>
  <c r="G262" i="155"/>
  <c r="G261" i="155" s="1"/>
  <c r="G260" i="155" s="1"/>
  <c r="G259" i="155" s="1"/>
  <c r="E261" i="155"/>
  <c r="E260" i="155" s="1"/>
  <c r="E259" i="155" s="1"/>
  <c r="F266" i="155"/>
  <c r="F265" i="155" s="1"/>
  <c r="F264" i="155" s="1"/>
  <c r="G266" i="155"/>
  <c r="G265" i="155" s="1"/>
  <c r="G264" i="155" s="1"/>
  <c r="E266" i="155"/>
  <c r="E265" i="155" s="1"/>
  <c r="E264" i="155" s="1"/>
  <c r="F269" i="155"/>
  <c r="E238" i="147" s="1"/>
  <c r="E237" i="147" s="1"/>
  <c r="E236" i="147" s="1"/>
  <c r="G269" i="155"/>
  <c r="G268" i="155" s="1"/>
  <c r="G267" i="155" s="1"/>
  <c r="E269" i="155"/>
  <c r="E268" i="155" s="1"/>
  <c r="E267" i="155" s="1"/>
  <c r="F272" i="155"/>
  <c r="E241" i="147" s="1"/>
  <c r="E240" i="147" s="1"/>
  <c r="E239" i="147" s="1"/>
  <c r="G272" i="155"/>
  <c r="G271" i="155" s="1"/>
  <c r="G270" i="155" s="1"/>
  <c r="E272" i="155"/>
  <c r="E271" i="155" s="1"/>
  <c r="E270" i="155" s="1"/>
  <c r="F275" i="155"/>
  <c r="E244" i="147" s="1"/>
  <c r="E243" i="147" s="1"/>
  <c r="E242" i="147" s="1"/>
  <c r="G275" i="155"/>
  <c r="G274" i="155" s="1"/>
  <c r="G273" i="155" s="1"/>
  <c r="E275" i="155"/>
  <c r="E274" i="155" s="1"/>
  <c r="E273" i="155" s="1"/>
  <c r="F278" i="155"/>
  <c r="F277" i="155" s="1"/>
  <c r="F276" i="155" s="1"/>
  <c r="G278" i="155"/>
  <c r="F247" i="147" s="1"/>
  <c r="F246" i="147" s="1"/>
  <c r="F245" i="147" s="1"/>
  <c r="E278" i="155"/>
  <c r="D247" i="147" s="1"/>
  <c r="D246" i="147" s="1"/>
  <c r="D245" i="147" s="1"/>
  <c r="F283" i="155"/>
  <c r="F282" i="155" s="1"/>
  <c r="F281" i="155" s="1"/>
  <c r="F280" i="155" s="1"/>
  <c r="F279" i="155" s="1"/>
  <c r="G283" i="155"/>
  <c r="G282" i="155" s="1"/>
  <c r="G281" i="155" s="1"/>
  <c r="G280" i="155" s="1"/>
  <c r="G279" i="155" s="1"/>
  <c r="E283" i="155"/>
  <c r="D252" i="147" s="1"/>
  <c r="D251" i="147" s="1"/>
  <c r="D250" i="147" s="1"/>
  <c r="D249" i="147" s="1"/>
  <c r="D248" i="147" s="1"/>
  <c r="F379" i="155"/>
  <c r="F378" i="155" s="1"/>
  <c r="F377" i="155" s="1"/>
  <c r="F371" i="155" s="1"/>
  <c r="G379" i="155"/>
  <c r="G378" i="155" s="1"/>
  <c r="G377" i="155" s="1"/>
  <c r="G371" i="155" s="1"/>
  <c r="E379" i="155"/>
  <c r="D41" i="147" s="1"/>
  <c r="D40" i="147" s="1"/>
  <c r="D39" i="147" s="1"/>
  <c r="D33" i="147" s="1"/>
  <c r="G382" i="155"/>
  <c r="G381" i="155" s="1"/>
  <c r="E382" i="155"/>
  <c r="E381" i="155" s="1"/>
  <c r="F388" i="155"/>
  <c r="F387" i="155" s="1"/>
  <c r="F386" i="155" s="1"/>
  <c r="F385" i="155" s="1"/>
  <c r="G388" i="155"/>
  <c r="F82" i="147" s="1"/>
  <c r="F81" i="147" s="1"/>
  <c r="F80" i="147" s="1"/>
  <c r="F79" i="147" s="1"/>
  <c r="E388" i="155"/>
  <c r="E387" i="155" s="1"/>
  <c r="E386" i="155" s="1"/>
  <c r="E385" i="155" s="1"/>
  <c r="F394" i="155"/>
  <c r="F393" i="155" s="1"/>
  <c r="F392" i="155" s="1"/>
  <c r="G394" i="155"/>
  <c r="F196" i="147" s="1"/>
  <c r="F195" i="147" s="1"/>
  <c r="F194" i="147" s="1"/>
  <c r="E394" i="155"/>
  <c r="E393" i="155" s="1"/>
  <c r="E392" i="155" s="1"/>
  <c r="F396" i="155"/>
  <c r="F395" i="155" s="1"/>
  <c r="F199" i="147"/>
  <c r="F198" i="147" s="1"/>
  <c r="F197" i="147" s="1"/>
  <c r="E396" i="155"/>
  <c r="E395" i="155" s="1"/>
  <c r="F399" i="155"/>
  <c r="F398" i="155" s="1"/>
  <c r="G399" i="155"/>
  <c r="G398" i="155" s="1"/>
  <c r="E399" i="155"/>
  <c r="E398" i="155" s="1"/>
  <c r="F402" i="155"/>
  <c r="F401" i="155" s="1"/>
  <c r="I7" i="170" s="1"/>
  <c r="G402" i="155"/>
  <c r="G401" i="155" s="1"/>
  <c r="J7" i="170" s="1"/>
  <c r="D205" i="147"/>
  <c r="D204" i="147" s="1"/>
  <c r="D203" i="147" s="1"/>
  <c r="F328" i="155"/>
  <c r="F327" i="155" s="1"/>
  <c r="F326" i="155" s="1"/>
  <c r="F325" i="155" s="1"/>
  <c r="G328" i="155"/>
  <c r="F45" i="147" s="1"/>
  <c r="F44" i="147" s="1"/>
  <c r="F43" i="147" s="1"/>
  <c r="F42" i="147" s="1"/>
  <c r="E328" i="155"/>
  <c r="D45" i="147" s="1"/>
  <c r="F324" i="155"/>
  <c r="F323" i="155" s="1"/>
  <c r="F322" i="155" s="1"/>
  <c r="F318" i="155" s="1"/>
  <c r="G324" i="155"/>
  <c r="G323" i="155" s="1"/>
  <c r="G322" i="155" s="1"/>
  <c r="G318" i="155" s="1"/>
  <c r="E324" i="155"/>
  <c r="E323" i="155" s="1"/>
  <c r="E322" i="155" s="1"/>
  <c r="E318" i="155" s="1"/>
  <c r="F314" i="155"/>
  <c r="F313" i="155" s="1"/>
  <c r="F312" i="155" s="1"/>
  <c r="G314" i="155"/>
  <c r="F16" i="147" s="1"/>
  <c r="F15" i="147" s="1"/>
  <c r="F14" i="147" s="1"/>
  <c r="E314" i="155"/>
  <c r="E313" i="155" s="1"/>
  <c r="E312" i="155" s="1"/>
  <c r="F317" i="155"/>
  <c r="F316" i="155" s="1"/>
  <c r="F315" i="155" s="1"/>
  <c r="G317" i="155"/>
  <c r="G316" i="155" s="1"/>
  <c r="G315" i="155" s="1"/>
  <c r="E317" i="155"/>
  <c r="E316" i="155" s="1"/>
  <c r="E315" i="155" s="1"/>
  <c r="F291" i="155"/>
  <c r="F290" i="155" s="1"/>
  <c r="F289" i="155" s="1"/>
  <c r="G291" i="155"/>
  <c r="F13" i="147" s="1"/>
  <c r="F12" i="147" s="1"/>
  <c r="F11" i="147" s="1"/>
  <c r="E291" i="155"/>
  <c r="E290" i="155" s="1"/>
  <c r="E289" i="155" s="1"/>
  <c r="F294" i="155"/>
  <c r="F293" i="155" s="1"/>
  <c r="F292" i="155" s="1"/>
  <c r="G294" i="155"/>
  <c r="E294" i="155"/>
  <c r="E293" i="155" s="1"/>
  <c r="E292" i="155" s="1"/>
  <c r="E356" i="147"/>
  <c r="E355" i="147" s="1"/>
  <c r="E354" i="147" s="1"/>
  <c r="E353" i="147" s="1"/>
  <c r="G366" i="155"/>
  <c r="G365" i="155" s="1"/>
  <c r="G364" i="155" s="1"/>
  <c r="G363" i="155" s="1"/>
  <c r="G362" i="155" s="1"/>
  <c r="G361" i="155" s="1"/>
  <c r="E32" i="143" s="1"/>
  <c r="E366" i="155"/>
  <c r="E365" i="155" s="1"/>
  <c r="E364" i="155" s="1"/>
  <c r="E363" i="155" s="1"/>
  <c r="E362" i="155" s="1"/>
  <c r="E361" i="155" s="1"/>
  <c r="C32" i="143" s="1"/>
  <c r="F410" i="155"/>
  <c r="F409" i="155" s="1"/>
  <c r="F408" i="155" s="1"/>
  <c r="G410" i="155"/>
  <c r="F64" i="147" s="1"/>
  <c r="F63" i="147" s="1"/>
  <c r="F62" i="147" s="1"/>
  <c r="E410" i="155"/>
  <c r="E409" i="155" s="1"/>
  <c r="E408" i="155" s="1"/>
  <c r="F414" i="155"/>
  <c r="E74" i="147" s="1"/>
  <c r="G414" i="155"/>
  <c r="F74" i="147" s="1"/>
  <c r="E414" i="155"/>
  <c r="F420" i="155"/>
  <c r="G420" i="155"/>
  <c r="E420" i="155"/>
  <c r="F422" i="155"/>
  <c r="F421" i="155" s="1"/>
  <c r="G422" i="155"/>
  <c r="G421" i="155" s="1"/>
  <c r="E422" i="155"/>
  <c r="E421" i="155" s="1"/>
  <c r="F433" i="155"/>
  <c r="G433" i="155"/>
  <c r="E433" i="155"/>
  <c r="E432" i="155" s="1"/>
  <c r="E431" i="155" s="1"/>
  <c r="F440" i="155"/>
  <c r="F439" i="155" s="1"/>
  <c r="F438" i="155" s="1"/>
  <c r="F437" i="155" s="1"/>
  <c r="G440" i="155"/>
  <c r="G439" i="155" s="1"/>
  <c r="G438" i="155" s="1"/>
  <c r="G437" i="155" s="1"/>
  <c r="F459" i="155"/>
  <c r="F458" i="155" s="1"/>
  <c r="F457" i="155" s="1"/>
  <c r="F456" i="155" s="1"/>
  <c r="G459" i="155"/>
  <c r="G458" i="155" s="1"/>
  <c r="G457" i="155" s="1"/>
  <c r="G456" i="155" s="1"/>
  <c r="E459" i="155"/>
  <c r="E458" i="155" s="1"/>
  <c r="E457" i="155" s="1"/>
  <c r="E456" i="155" s="1"/>
  <c r="F138" i="147"/>
  <c r="D138" i="147"/>
  <c r="F140" i="147"/>
  <c r="F142" i="147"/>
  <c r="G468" i="155"/>
  <c r="G465" i="155" s="1"/>
  <c r="F468" i="155"/>
  <c r="F465" i="155" s="1"/>
  <c r="E468" i="155"/>
  <c r="E465" i="155" s="1"/>
  <c r="H8" i="170" s="1"/>
  <c r="G340" i="155"/>
  <c r="G339" i="155" s="1"/>
  <c r="G335" i="155" s="1"/>
  <c r="F340" i="155"/>
  <c r="F339" i="155" s="1"/>
  <c r="F335" i="155" s="1"/>
  <c r="E340" i="155"/>
  <c r="E339" i="155" s="1"/>
  <c r="E335" i="155" s="1"/>
  <c r="G332" i="155"/>
  <c r="G331" i="155" s="1"/>
  <c r="G330" i="155" s="1"/>
  <c r="G329" i="155" s="1"/>
  <c r="F332" i="155"/>
  <c r="F331" i="155" s="1"/>
  <c r="F330" i="155" s="1"/>
  <c r="F329" i="155" s="1"/>
  <c r="E332" i="155"/>
  <c r="E331" i="155" s="1"/>
  <c r="E330" i="155" s="1"/>
  <c r="E329" i="155" s="1"/>
  <c r="F323" i="147"/>
  <c r="F322" i="147" s="1"/>
  <c r="F321" i="147" s="1"/>
  <c r="D323" i="147"/>
  <c r="D322" i="147" s="1"/>
  <c r="D321" i="147" s="1"/>
  <c r="G95" i="155"/>
  <c r="G94" i="155" s="1"/>
  <c r="G93" i="155" s="1"/>
  <c r="G92" i="155" s="1"/>
  <c r="G91" i="155" s="1"/>
  <c r="F95" i="155"/>
  <c r="F94" i="155" s="1"/>
  <c r="F93" i="155" s="1"/>
  <c r="F92" i="155" s="1"/>
  <c r="F91" i="155" s="1"/>
  <c r="G13" i="155"/>
  <c r="G12" i="155" s="1"/>
  <c r="G11" i="155" s="1"/>
  <c r="G10" i="155" s="1"/>
  <c r="G9" i="155" s="1"/>
  <c r="F13" i="155"/>
  <c r="F12" i="155" s="1"/>
  <c r="F11" i="155" s="1"/>
  <c r="F10" i="155" s="1"/>
  <c r="F9" i="155" s="1"/>
  <c r="E13" i="155"/>
  <c r="E12" i="155" s="1"/>
  <c r="E11" i="155" s="1"/>
  <c r="E10" i="155" s="1"/>
  <c r="E9" i="155" s="1"/>
  <c r="H389" i="154"/>
  <c r="G389" i="154"/>
  <c r="F389" i="154"/>
  <c r="H387" i="154"/>
  <c r="G387" i="154"/>
  <c r="F387" i="154"/>
  <c r="H385" i="154"/>
  <c r="G385" i="154"/>
  <c r="F385" i="154"/>
  <c r="H382" i="154"/>
  <c r="G382" i="154"/>
  <c r="F382" i="154"/>
  <c r="H378" i="154"/>
  <c r="G378" i="154"/>
  <c r="F378" i="154"/>
  <c r="H376" i="154"/>
  <c r="G376" i="154"/>
  <c r="F376" i="154"/>
  <c r="H372" i="154"/>
  <c r="H371" i="154" s="1"/>
  <c r="H370" i="154" s="1"/>
  <c r="G372" i="154"/>
  <c r="G371" i="154" s="1"/>
  <c r="G370" i="154" s="1"/>
  <c r="F372" i="154"/>
  <c r="F371" i="154" s="1"/>
  <c r="F370" i="154" s="1"/>
  <c r="H368" i="154"/>
  <c r="H367" i="154" s="1"/>
  <c r="H366" i="154" s="1"/>
  <c r="G368" i="154"/>
  <c r="G367" i="154" s="1"/>
  <c r="G366" i="154" s="1"/>
  <c r="F368" i="154"/>
  <c r="F367" i="154" s="1"/>
  <c r="F366" i="154" s="1"/>
  <c r="H360" i="154"/>
  <c r="H359" i="154" s="1"/>
  <c r="G360" i="154"/>
  <c r="G359" i="154" s="1"/>
  <c r="F360" i="154"/>
  <c r="F359" i="154" s="1"/>
  <c r="H293" i="154"/>
  <c r="H292" i="154" s="1"/>
  <c r="G293" i="154"/>
  <c r="G292" i="154" s="1"/>
  <c r="F293" i="154"/>
  <c r="F292" i="154" s="1"/>
  <c r="H290" i="154"/>
  <c r="H289" i="154" s="1"/>
  <c r="G290" i="154"/>
  <c r="G289" i="154" s="1"/>
  <c r="F290" i="154"/>
  <c r="F289" i="154" s="1"/>
  <c r="H287" i="154"/>
  <c r="H286" i="154" s="1"/>
  <c r="G287" i="154"/>
  <c r="G286" i="154" s="1"/>
  <c r="F287" i="154"/>
  <c r="F286" i="154" s="1"/>
  <c r="H274" i="154"/>
  <c r="H273" i="154" s="1"/>
  <c r="H272" i="154" s="1"/>
  <c r="G274" i="154"/>
  <c r="G273" i="154" s="1"/>
  <c r="G272" i="154" s="1"/>
  <c r="F274" i="154"/>
  <c r="F273" i="154" s="1"/>
  <c r="F272" i="154" s="1"/>
  <c r="H73" i="154"/>
  <c r="H72" i="154" s="1"/>
  <c r="H71" i="154" s="1"/>
  <c r="G73" i="154"/>
  <c r="G72" i="154" s="1"/>
  <c r="G71" i="154" s="1"/>
  <c r="F73" i="154"/>
  <c r="F72" i="154" s="1"/>
  <c r="F71" i="154" s="1"/>
  <c r="F156" i="155" l="1"/>
  <c r="E156" i="155"/>
  <c r="G432" i="155"/>
  <c r="G431" i="155" s="1"/>
  <c r="G427" i="155" s="1"/>
  <c r="G426" i="155" s="1"/>
  <c r="F91" i="147"/>
  <c r="F90" i="147" s="1"/>
  <c r="F89" i="147" s="1"/>
  <c r="F85" i="147" s="1"/>
  <c r="F432" i="155"/>
  <c r="F431" i="155" s="1"/>
  <c r="F427" i="155" s="1"/>
  <c r="F426" i="155" s="1"/>
  <c r="E91" i="147"/>
  <c r="E90" i="147" s="1"/>
  <c r="E89" i="147" s="1"/>
  <c r="E85" i="147" s="1"/>
  <c r="F464" i="155"/>
  <c r="I8" i="170"/>
  <c r="I10" i="170" s="1"/>
  <c r="F175" i="147"/>
  <c r="F174" i="147" s="1"/>
  <c r="E427" i="155"/>
  <c r="E426" i="155" s="1"/>
  <c r="G464" i="155"/>
  <c r="J8" i="170"/>
  <c r="J10" i="170" s="1"/>
  <c r="F39" i="155"/>
  <c r="F36" i="155" s="1"/>
  <c r="E404" i="147"/>
  <c r="E403" i="147" s="1"/>
  <c r="E146" i="155"/>
  <c r="D419" i="147"/>
  <c r="D418" i="147" s="1"/>
  <c r="E39" i="155"/>
  <c r="E36" i="155" s="1"/>
  <c r="D404" i="147"/>
  <c r="D403" i="147" s="1"/>
  <c r="G39" i="155"/>
  <c r="G36" i="155" s="1"/>
  <c r="F404" i="147"/>
  <c r="F403" i="147" s="1"/>
  <c r="H375" i="154"/>
  <c r="C21" i="143"/>
  <c r="E21" i="143"/>
  <c r="D21" i="143"/>
  <c r="G375" i="154"/>
  <c r="F375" i="154"/>
  <c r="E288" i="155"/>
  <c r="E287" i="155" s="1"/>
  <c r="F288" i="155"/>
  <c r="F287" i="155" s="1"/>
  <c r="F311" i="155"/>
  <c r="F310" i="155" s="1"/>
  <c r="E311" i="155"/>
  <c r="E247" i="155"/>
  <c r="E246" i="155" s="1"/>
  <c r="F216" i="147"/>
  <c r="F215" i="147" s="1"/>
  <c r="F247" i="155"/>
  <c r="F246" i="155" s="1"/>
  <c r="G142" i="155"/>
  <c r="F415" i="147"/>
  <c r="F414" i="147" s="1"/>
  <c r="E144" i="155"/>
  <c r="D417" i="147"/>
  <c r="D416" i="147" s="1"/>
  <c r="F144" i="155"/>
  <c r="E417" i="147"/>
  <c r="E416" i="147" s="1"/>
  <c r="E142" i="155"/>
  <c r="D415" i="147"/>
  <c r="D414" i="147" s="1"/>
  <c r="G144" i="155"/>
  <c r="F417" i="147"/>
  <c r="F416" i="147" s="1"/>
  <c r="G54" i="155"/>
  <c r="G53" i="155" s="1"/>
  <c r="G52" i="155" s="1"/>
  <c r="G51" i="155" s="1"/>
  <c r="G50" i="155" s="1"/>
  <c r="E13" i="143" s="1"/>
  <c r="E419" i="155"/>
  <c r="D402" i="147"/>
  <c r="D401" i="147" s="1"/>
  <c r="F419" i="155"/>
  <c r="E402" i="147"/>
  <c r="E401" i="147" s="1"/>
  <c r="G419" i="155"/>
  <c r="F402" i="147"/>
  <c r="F401" i="147" s="1"/>
  <c r="E54" i="155"/>
  <c r="E53" i="155" s="1"/>
  <c r="E52" i="155" s="1"/>
  <c r="E51" i="155" s="1"/>
  <c r="E50" i="155" s="1"/>
  <c r="C13" i="143" s="1"/>
  <c r="F54" i="155"/>
  <c r="F53" i="155" s="1"/>
  <c r="F52" i="155" s="1"/>
  <c r="F51" i="155" s="1"/>
  <c r="F50" i="155" s="1"/>
  <c r="D13" i="143" s="1"/>
  <c r="F310" i="147"/>
  <c r="D310" i="147"/>
  <c r="E310" i="147"/>
  <c r="E212" i="155"/>
  <c r="E211" i="155" s="1"/>
  <c r="F212" i="155"/>
  <c r="F211" i="155" s="1"/>
  <c r="G212" i="155"/>
  <c r="E327" i="155"/>
  <c r="E326" i="155" s="1"/>
  <c r="E325" i="155" s="1"/>
  <c r="D44" i="147"/>
  <c r="D43" i="147" s="1"/>
  <c r="D42" i="147" s="1"/>
  <c r="E163" i="155"/>
  <c r="E162" i="155" s="1"/>
  <c r="E161" i="155" s="1"/>
  <c r="C19" i="143" s="1"/>
  <c r="F163" i="155"/>
  <c r="F162" i="155" s="1"/>
  <c r="F161" i="155" s="1"/>
  <c r="D19" i="143" s="1"/>
  <c r="D25" i="143"/>
  <c r="C25" i="143"/>
  <c r="E334" i="155"/>
  <c r="G334" i="155"/>
  <c r="F334" i="155"/>
  <c r="F370" i="155"/>
  <c r="G370" i="155"/>
  <c r="F187" i="147"/>
  <c r="F186" i="147" s="1"/>
  <c r="E9" i="143"/>
  <c r="D9" i="143"/>
  <c r="C9" i="143"/>
  <c r="G34" i="155"/>
  <c r="G33" i="155" s="1"/>
  <c r="F394" i="147"/>
  <c r="F393" i="147" s="1"/>
  <c r="F392" i="147" s="1"/>
  <c r="F154" i="155"/>
  <c r="F153" i="155" s="1"/>
  <c r="E407" i="147"/>
  <c r="E406" i="147" s="1"/>
  <c r="E405" i="147" s="1"/>
  <c r="E34" i="155"/>
  <c r="E33" i="155" s="1"/>
  <c r="D394" i="147"/>
  <c r="D393" i="147" s="1"/>
  <c r="D392" i="147" s="1"/>
  <c r="E154" i="155"/>
  <c r="E153" i="155" s="1"/>
  <c r="D407" i="147"/>
  <c r="D406" i="147" s="1"/>
  <c r="D405" i="147" s="1"/>
  <c r="G154" i="155"/>
  <c r="G153" i="155" s="1"/>
  <c r="F407" i="147"/>
  <c r="F406" i="147" s="1"/>
  <c r="F405" i="147" s="1"/>
  <c r="F261" i="155"/>
  <c r="F260" i="155" s="1"/>
  <c r="F259" i="155" s="1"/>
  <c r="E402" i="155"/>
  <c r="E401" i="155" s="1"/>
  <c r="H7" i="170" s="1"/>
  <c r="G86" i="155"/>
  <c r="G85" i="155" s="1"/>
  <c r="G84" i="155" s="1"/>
  <c r="G166" i="155"/>
  <c r="G165" i="155" s="1"/>
  <c r="G164" i="155" s="1"/>
  <c r="F133" i="155"/>
  <c r="G121" i="155"/>
  <c r="G120" i="155" s="1"/>
  <c r="G119" i="155" s="1"/>
  <c r="G118" i="155" s="1"/>
  <c r="E407" i="155"/>
  <c r="F407" i="155"/>
  <c r="G224" i="155"/>
  <c r="G223" i="155" s="1"/>
  <c r="G222" i="155" s="1"/>
  <c r="G221" i="155" s="1"/>
  <c r="G159" i="155"/>
  <c r="G156" i="155" s="1"/>
  <c r="E393" i="147"/>
  <c r="E392" i="147" s="1"/>
  <c r="G77" i="155"/>
  <c r="G76" i="155" s="1"/>
  <c r="G75" i="155" s="1"/>
  <c r="E277" i="155"/>
  <c r="E276" i="155" s="1"/>
  <c r="E263" i="155" s="1"/>
  <c r="F366" i="155"/>
  <c r="F365" i="155" s="1"/>
  <c r="F364" i="155" s="1"/>
  <c r="F363" i="155" s="1"/>
  <c r="F362" i="155" s="1"/>
  <c r="F361" i="155" s="1"/>
  <c r="D32" i="143" s="1"/>
  <c r="F109" i="155"/>
  <c r="F108" i="155" s="1"/>
  <c r="F107" i="155" s="1"/>
  <c r="F106" i="155" s="1"/>
  <c r="G252" i="155"/>
  <c r="G251" i="155" s="1"/>
  <c r="G393" i="155"/>
  <c r="G392" i="155" s="1"/>
  <c r="D351" i="147"/>
  <c r="D350" i="147" s="1"/>
  <c r="D349" i="147" s="1"/>
  <c r="D348" i="147" s="1"/>
  <c r="G27" i="155"/>
  <c r="G201" i="155"/>
  <c r="G200" i="155" s="1"/>
  <c r="G199" i="155" s="1"/>
  <c r="G198" i="155" s="1"/>
  <c r="G313" i="155"/>
  <c r="G312" i="155" s="1"/>
  <c r="G311" i="155" s="1"/>
  <c r="E378" i="155"/>
  <c r="E377" i="155" s="1"/>
  <c r="E371" i="155" s="1"/>
  <c r="E414" i="147"/>
  <c r="F397" i="147"/>
  <c r="F396" i="147" s="1"/>
  <c r="E22" i="147"/>
  <c r="D142" i="147"/>
  <c r="E98" i="147"/>
  <c r="E97" i="147" s="1"/>
  <c r="E96" i="147" s="1"/>
  <c r="E95" i="147" s="1"/>
  <c r="F131" i="155"/>
  <c r="F34" i="155"/>
  <c r="F33" i="155" s="1"/>
  <c r="G232" i="155"/>
  <c r="G231" i="155" s="1"/>
  <c r="G230" i="155" s="1"/>
  <c r="G229" i="155" s="1"/>
  <c r="G228" i="155" s="1"/>
  <c r="G227" i="155" s="1"/>
  <c r="G396" i="155"/>
  <c r="G395" i="155" s="1"/>
  <c r="D13" i="147"/>
  <c r="D12" i="147" s="1"/>
  <c r="D11" i="147" s="1"/>
  <c r="D140" i="147"/>
  <c r="E199" i="147"/>
  <c r="E198" i="147" s="1"/>
  <c r="E197" i="147" s="1"/>
  <c r="G413" i="155"/>
  <c r="G412" i="155" s="1"/>
  <c r="F73" i="147"/>
  <c r="F72" i="147" s="1"/>
  <c r="E413" i="155"/>
  <c r="E412" i="155" s="1"/>
  <c r="D74" i="147"/>
  <c r="D73" i="147" s="1"/>
  <c r="D72" i="147" s="1"/>
  <c r="E388" i="147"/>
  <c r="E387" i="147" s="1"/>
  <c r="F235" i="147"/>
  <c r="F234" i="147" s="1"/>
  <c r="F233" i="147" s="1"/>
  <c r="F344" i="147"/>
  <c r="F343" i="147" s="1"/>
  <c r="F342" i="147" s="1"/>
  <c r="F154" i="147"/>
  <c r="F153" i="147" s="1"/>
  <c r="F150" i="147" s="1"/>
  <c r="G277" i="155"/>
  <c r="G276" i="155" s="1"/>
  <c r="G263" i="155" s="1"/>
  <c r="E347" i="147"/>
  <c r="E346" i="147" s="1"/>
  <c r="E345" i="147" s="1"/>
  <c r="D135" i="147"/>
  <c r="D183" i="147"/>
  <c r="D182" i="147" s="1"/>
  <c r="F202" i="147"/>
  <c r="F201" i="147" s="1"/>
  <c r="F200" i="147" s="1"/>
  <c r="G23" i="155"/>
  <c r="F274" i="155"/>
  <c r="F273" i="155" s="1"/>
  <c r="G290" i="155"/>
  <c r="G289" i="155" s="1"/>
  <c r="D19" i="147"/>
  <c r="D18" i="147" s="1"/>
  <c r="D17" i="147" s="1"/>
  <c r="E380" i="155"/>
  <c r="E410" i="147"/>
  <c r="E409" i="147" s="1"/>
  <c r="D390" i="147"/>
  <c r="D389" i="147" s="1"/>
  <c r="D383" i="147"/>
  <c r="D382" i="147" s="1"/>
  <c r="D381" i="147" s="1"/>
  <c r="D241" i="147"/>
  <c r="D240" i="147" s="1"/>
  <c r="D239" i="147" s="1"/>
  <c r="E16" i="147"/>
  <c r="E15" i="147" s="1"/>
  <c r="E14" i="147" s="1"/>
  <c r="E41" i="147"/>
  <c r="E40" i="147" s="1"/>
  <c r="E39" i="147" s="1"/>
  <c r="E33" i="147" s="1"/>
  <c r="D131" i="147"/>
  <c r="E138" i="147"/>
  <c r="E156" i="147"/>
  <c r="D175" i="147"/>
  <c r="D174" i="147" s="1"/>
  <c r="F117" i="147"/>
  <c r="F116" i="147" s="1"/>
  <c r="F115" i="147" s="1"/>
  <c r="F114" i="147" s="1"/>
  <c r="F413" i="155"/>
  <c r="F412" i="155" s="1"/>
  <c r="E73" i="147"/>
  <c r="E72" i="147" s="1"/>
  <c r="D32" i="147"/>
  <c r="D31" i="147" s="1"/>
  <c r="D30" i="147" s="1"/>
  <c r="D26" i="147" s="1"/>
  <c r="F135" i="147"/>
  <c r="F183" i="147"/>
  <c r="F182" i="147" s="1"/>
  <c r="G181" i="155"/>
  <c r="G180" i="155" s="1"/>
  <c r="G179" i="155" s="1"/>
  <c r="G178" i="155" s="1"/>
  <c r="D397" i="147"/>
  <c r="D396" i="147" s="1"/>
  <c r="F231" i="147"/>
  <c r="F230" i="147" s="1"/>
  <c r="F229" i="147" s="1"/>
  <c r="F228" i="147" s="1"/>
  <c r="F244" i="147"/>
  <c r="F243" i="147" s="1"/>
  <c r="F242" i="147" s="1"/>
  <c r="D152" i="147"/>
  <c r="D151" i="147" s="1"/>
  <c r="F142" i="155"/>
  <c r="F271" i="155"/>
  <c r="F270" i="155" s="1"/>
  <c r="E282" i="155"/>
  <c r="E281" i="155" s="1"/>
  <c r="E280" i="155" s="1"/>
  <c r="E279" i="155" s="1"/>
  <c r="G327" i="155"/>
  <c r="G326" i="155" s="1"/>
  <c r="G325" i="155" s="1"/>
  <c r="G387" i="155"/>
  <c r="G386" i="155" s="1"/>
  <c r="G385" i="155" s="1"/>
  <c r="G380" i="155" s="1"/>
  <c r="G409" i="155"/>
  <c r="G408" i="155" s="1"/>
  <c r="F19" i="147"/>
  <c r="F18" i="147" s="1"/>
  <c r="F17" i="147" s="1"/>
  <c r="F10" i="147" s="1"/>
  <c r="E412" i="147"/>
  <c r="E411" i="147" s="1"/>
  <c r="E386" i="147"/>
  <c r="E385" i="147" s="1"/>
  <c r="E235" i="147"/>
  <c r="E234" i="147" s="1"/>
  <c r="E233" i="147" s="1"/>
  <c r="E247" i="147"/>
  <c r="E246" i="147" s="1"/>
  <c r="E245" i="147" s="1"/>
  <c r="D329" i="147"/>
  <c r="D328" i="147" s="1"/>
  <c r="D327" i="147" s="1"/>
  <c r="F32" i="147"/>
  <c r="F31" i="147" s="1"/>
  <c r="F30" i="147" s="1"/>
  <c r="F26" i="147" s="1"/>
  <c r="E129" i="147"/>
  <c r="E171" i="147"/>
  <c r="E170" i="147" s="1"/>
  <c r="E163" i="147" s="1"/>
  <c r="E188" i="147"/>
  <c r="D117" i="147"/>
  <c r="D116" i="147" s="1"/>
  <c r="D115" i="147" s="1"/>
  <c r="D114" i="147" s="1"/>
  <c r="D399" i="147"/>
  <c r="D398" i="147" s="1"/>
  <c r="E332" i="147"/>
  <c r="E331" i="147" s="1"/>
  <c r="E330" i="147" s="1"/>
  <c r="D24" i="147"/>
  <c r="D64" i="147"/>
  <c r="D63" i="147" s="1"/>
  <c r="D62" i="147" s="1"/>
  <c r="E121" i="147"/>
  <c r="E120" i="147" s="1"/>
  <c r="E119" i="147" s="1"/>
  <c r="E147" i="147"/>
  <c r="E146" i="147" s="1"/>
  <c r="E145" i="147" s="1"/>
  <c r="D158" i="147"/>
  <c r="G25" i="155"/>
  <c r="F268" i="155"/>
  <c r="F267" i="155" s="1"/>
  <c r="D222" i="147"/>
  <c r="D221" i="147" s="1"/>
  <c r="D220" i="147" s="1"/>
  <c r="E252" i="147"/>
  <c r="E251" i="147" s="1"/>
  <c r="E250" i="147" s="1"/>
  <c r="E249" i="147" s="1"/>
  <c r="E248" i="147" s="1"/>
  <c r="D344" i="147"/>
  <c r="D343" i="147" s="1"/>
  <c r="D342" i="147" s="1"/>
  <c r="F356" i="147"/>
  <c r="F355" i="147" s="1"/>
  <c r="F354" i="147" s="1"/>
  <c r="F353" i="147" s="1"/>
  <c r="F352" i="147" s="1"/>
  <c r="E360" i="147"/>
  <c r="E359" i="147" s="1"/>
  <c r="E358" i="147" s="1"/>
  <c r="E357" i="147" s="1"/>
  <c r="E352" i="147" s="1"/>
  <c r="E45" i="147"/>
  <c r="E44" i="147" s="1"/>
  <c r="E43" i="147" s="1"/>
  <c r="E42" i="147" s="1"/>
  <c r="F78" i="147"/>
  <c r="F77" i="147" s="1"/>
  <c r="F76" i="147" s="1"/>
  <c r="F75" i="147" s="1"/>
  <c r="D125" i="147"/>
  <c r="D124" i="147" s="1"/>
  <c r="D123" i="147" s="1"/>
  <c r="F147" i="147"/>
  <c r="F146" i="147" s="1"/>
  <c r="F145" i="147" s="1"/>
  <c r="E192" i="147"/>
  <c r="E191" i="147" s="1"/>
  <c r="E190" i="147" s="1"/>
  <c r="D202" i="147"/>
  <c r="D201" i="147" s="1"/>
  <c r="D200" i="147" s="1"/>
  <c r="E196" i="147"/>
  <c r="E195" i="147" s="1"/>
  <c r="E194" i="147" s="1"/>
  <c r="F98" i="147"/>
  <c r="F97" i="147" s="1"/>
  <c r="F96" i="147" s="1"/>
  <c r="F95" i="147" s="1"/>
  <c r="D412" i="147"/>
  <c r="D411" i="147" s="1"/>
  <c r="F410" i="147"/>
  <c r="F409" i="147" s="1"/>
  <c r="F408" i="147" s="1"/>
  <c r="D388" i="147"/>
  <c r="D387" i="147" s="1"/>
  <c r="E383" i="147"/>
  <c r="E382" i="147" s="1"/>
  <c r="E381" i="147" s="1"/>
  <c r="D235" i="147"/>
  <c r="D234" i="147" s="1"/>
  <c r="D233" i="147" s="1"/>
  <c r="F238" i="147"/>
  <c r="F237" i="147" s="1"/>
  <c r="F236" i="147" s="1"/>
  <c r="F252" i="147"/>
  <c r="F251" i="147" s="1"/>
  <c r="F250" i="147" s="1"/>
  <c r="F249" i="147" s="1"/>
  <c r="F248" i="147" s="1"/>
  <c r="E258" i="147"/>
  <c r="E257" i="147" s="1"/>
  <c r="E256" i="147" s="1"/>
  <c r="E255" i="147" s="1"/>
  <c r="E254" i="147" s="1"/>
  <c r="D278" i="147"/>
  <c r="D277" i="147" s="1"/>
  <c r="D276" i="147" s="1"/>
  <c r="D275" i="147" s="1"/>
  <c r="D274" i="147" s="1"/>
  <c r="D332" i="147"/>
  <c r="D331" i="147" s="1"/>
  <c r="D330" i="147" s="1"/>
  <c r="F347" i="147"/>
  <c r="F346" i="147" s="1"/>
  <c r="F345" i="147" s="1"/>
  <c r="E351" i="147"/>
  <c r="E350" i="147" s="1"/>
  <c r="E349" i="147" s="1"/>
  <c r="E348" i="147" s="1"/>
  <c r="D356" i="147"/>
  <c r="D355" i="147" s="1"/>
  <c r="D354" i="147" s="1"/>
  <c r="D353" i="147" s="1"/>
  <c r="E19" i="147"/>
  <c r="E18" i="147" s="1"/>
  <c r="E17" i="147" s="1"/>
  <c r="D16" i="147"/>
  <c r="D15" i="147" s="1"/>
  <c r="D14" i="147" s="1"/>
  <c r="F22" i="147"/>
  <c r="E24" i="147"/>
  <c r="D78" i="147"/>
  <c r="D77" i="147" s="1"/>
  <c r="D76" i="147" s="1"/>
  <c r="D75" i="147" s="1"/>
  <c r="E64" i="147"/>
  <c r="E63" i="147" s="1"/>
  <c r="E62" i="147" s="1"/>
  <c r="D121" i="147"/>
  <c r="D120" i="147" s="1"/>
  <c r="D119" i="147" s="1"/>
  <c r="F129" i="147"/>
  <c r="E131" i="147"/>
  <c r="E140" i="147"/>
  <c r="D147" i="147"/>
  <c r="D146" i="147" s="1"/>
  <c r="D145" i="147" s="1"/>
  <c r="F156" i="147"/>
  <c r="E158" i="147"/>
  <c r="F171" i="147"/>
  <c r="F170" i="147" s="1"/>
  <c r="F163" i="147" s="1"/>
  <c r="E175" i="147"/>
  <c r="E174" i="147" s="1"/>
  <c r="D188" i="147"/>
  <c r="F192" i="147"/>
  <c r="F191" i="147" s="1"/>
  <c r="F190" i="147" s="1"/>
  <c r="E205" i="147"/>
  <c r="E204" i="147" s="1"/>
  <c r="E203" i="147" s="1"/>
  <c r="D199" i="147"/>
  <c r="D198" i="147" s="1"/>
  <c r="D197" i="147" s="1"/>
  <c r="D98" i="147"/>
  <c r="D97" i="147" s="1"/>
  <c r="D96" i="147" s="1"/>
  <c r="D95" i="147" s="1"/>
  <c r="D154" i="147"/>
  <c r="D153" i="147" s="1"/>
  <c r="D258" i="147"/>
  <c r="D257" i="147" s="1"/>
  <c r="D256" i="147" s="1"/>
  <c r="D255" i="147" s="1"/>
  <c r="D254" i="147" s="1"/>
  <c r="E278" i="147"/>
  <c r="E277" i="147" s="1"/>
  <c r="E276" i="147" s="1"/>
  <c r="E275" i="147" s="1"/>
  <c r="E274" i="147" s="1"/>
  <c r="E78" i="147"/>
  <c r="E77" i="147" s="1"/>
  <c r="E76" i="147" s="1"/>
  <c r="E75" i="147" s="1"/>
  <c r="F125" i="147"/>
  <c r="F124" i="147" s="1"/>
  <c r="F123" i="147" s="1"/>
  <c r="D231" i="147"/>
  <c r="D230" i="147" s="1"/>
  <c r="D229" i="147" s="1"/>
  <c r="D228" i="147" s="1"/>
  <c r="D244" i="147"/>
  <c r="D243" i="147" s="1"/>
  <c r="D242" i="147" s="1"/>
  <c r="E299" i="147"/>
  <c r="E298" i="147" s="1"/>
  <c r="E297" i="147" s="1"/>
  <c r="E296" i="147" s="1"/>
  <c r="F41" i="147"/>
  <c r="F40" i="147" s="1"/>
  <c r="F39" i="147" s="1"/>
  <c r="F33" i="147" s="1"/>
  <c r="E82" i="147"/>
  <c r="E81" i="147" s="1"/>
  <c r="E80" i="147" s="1"/>
  <c r="E79" i="147" s="1"/>
  <c r="F121" i="147"/>
  <c r="F120" i="147" s="1"/>
  <c r="F119" i="147" s="1"/>
  <c r="E152" i="147"/>
  <c r="E151" i="147" s="1"/>
  <c r="F100" i="155"/>
  <c r="G293" i="155"/>
  <c r="G292" i="155" s="1"/>
  <c r="D410" i="147"/>
  <c r="D409" i="147" s="1"/>
  <c r="F399" i="147"/>
  <c r="F398" i="147" s="1"/>
  <c r="E390" i="147"/>
  <c r="E389" i="147" s="1"/>
  <c r="D386" i="147"/>
  <c r="D385" i="147" s="1"/>
  <c r="F383" i="147"/>
  <c r="F382" i="147" s="1"/>
  <c r="F381" i="147" s="1"/>
  <c r="E222" i="147"/>
  <c r="E221" i="147" s="1"/>
  <c r="E220" i="147" s="1"/>
  <c r="D238" i="147"/>
  <c r="D237" i="147" s="1"/>
  <c r="D236" i="147" s="1"/>
  <c r="F241" i="147"/>
  <c r="F240" i="147" s="1"/>
  <c r="F239" i="147" s="1"/>
  <c r="D299" i="147"/>
  <c r="D298" i="147" s="1"/>
  <c r="D297" i="147" s="1"/>
  <c r="D296" i="147" s="1"/>
  <c r="E329" i="147"/>
  <c r="E328" i="147" s="1"/>
  <c r="E327" i="147" s="1"/>
  <c r="D347" i="147"/>
  <c r="D346" i="147" s="1"/>
  <c r="D345" i="147" s="1"/>
  <c r="F351" i="147"/>
  <c r="F350" i="147" s="1"/>
  <c r="F349" i="147" s="1"/>
  <c r="F348" i="147" s="1"/>
  <c r="D360" i="147"/>
  <c r="D359" i="147" s="1"/>
  <c r="D358" i="147" s="1"/>
  <c r="D357" i="147" s="1"/>
  <c r="E13" i="147"/>
  <c r="E12" i="147" s="1"/>
  <c r="E11" i="147" s="1"/>
  <c r="D22" i="147"/>
  <c r="F24" i="147"/>
  <c r="E32" i="147"/>
  <c r="E31" i="147" s="1"/>
  <c r="E30" i="147" s="1"/>
  <c r="E26" i="147" s="1"/>
  <c r="D82" i="147"/>
  <c r="D81" i="147" s="1"/>
  <c r="D80" i="147" s="1"/>
  <c r="D79" i="147" s="1"/>
  <c r="E125" i="147"/>
  <c r="E124" i="147" s="1"/>
  <c r="E123" i="147" s="1"/>
  <c r="D129" i="147"/>
  <c r="F131" i="147"/>
  <c r="E135" i="147"/>
  <c r="E142" i="147"/>
  <c r="D156" i="147"/>
  <c r="F158" i="147"/>
  <c r="D171" i="147"/>
  <c r="D170" i="147" s="1"/>
  <c r="D163" i="147" s="1"/>
  <c r="E183" i="147"/>
  <c r="E182" i="147" s="1"/>
  <c r="D192" i="147"/>
  <c r="D191" i="147" s="1"/>
  <c r="D190" i="147" s="1"/>
  <c r="F205" i="147"/>
  <c r="F204" i="147" s="1"/>
  <c r="F203" i="147" s="1"/>
  <c r="E202" i="147"/>
  <c r="E201" i="147" s="1"/>
  <c r="E200" i="147" s="1"/>
  <c r="D196" i="147"/>
  <c r="D195" i="147" s="1"/>
  <c r="D194" i="147" s="1"/>
  <c r="D91" i="147"/>
  <c r="D90" i="147" s="1"/>
  <c r="D89" i="147" s="1"/>
  <c r="D85" i="147" s="1"/>
  <c r="E117" i="147"/>
  <c r="E116" i="147" s="1"/>
  <c r="E115" i="147" s="1"/>
  <c r="E114" i="147" s="1"/>
  <c r="E154" i="147"/>
  <c r="E153" i="147" s="1"/>
  <c r="E178" i="147"/>
  <c r="D379" i="147"/>
  <c r="D378" i="147" s="1"/>
  <c r="D377" i="147" s="1"/>
  <c r="E70" i="147"/>
  <c r="E69" i="147" s="1"/>
  <c r="E68" i="147" s="1"/>
  <c r="F181" i="147"/>
  <c r="F180" i="147" s="1"/>
  <c r="E379" i="147"/>
  <c r="E378" i="147" s="1"/>
  <c r="E377" i="147" s="1"/>
  <c r="F70" i="147"/>
  <c r="F69" i="147" s="1"/>
  <c r="F68" i="147" s="1"/>
  <c r="F61" i="147" s="1"/>
  <c r="D178" i="147"/>
  <c r="F178" i="147"/>
  <c r="F379" i="147"/>
  <c r="F378" i="147" s="1"/>
  <c r="F377" i="147" s="1"/>
  <c r="E323" i="147"/>
  <c r="E322" i="147" s="1"/>
  <c r="E321" i="147" s="1"/>
  <c r="D70" i="147"/>
  <c r="D69" i="147" s="1"/>
  <c r="D68" i="147" s="1"/>
  <c r="D181" i="147"/>
  <c r="D180" i="147" s="1"/>
  <c r="E181" i="147"/>
  <c r="E180" i="147" s="1"/>
  <c r="E395" i="147"/>
  <c r="F384" i="147"/>
  <c r="F295" i="147"/>
  <c r="F294" i="147" s="1"/>
  <c r="F137" i="147"/>
  <c r="G130" i="155"/>
  <c r="G100" i="155"/>
  <c r="E100" i="155"/>
  <c r="E76" i="155"/>
  <c r="E75" i="155" s="1"/>
  <c r="F382" i="155"/>
  <c r="F381" i="155" s="1"/>
  <c r="F380" i="155" s="1"/>
  <c r="E22" i="155"/>
  <c r="F84" i="155"/>
  <c r="F76" i="155"/>
  <c r="F75" i="155" s="1"/>
  <c r="E84" i="155"/>
  <c r="F22" i="155"/>
  <c r="F18" i="155" s="1"/>
  <c r="F391" i="155"/>
  <c r="F390" i="155" s="1"/>
  <c r="F389" i="155" s="1"/>
  <c r="G107" i="155"/>
  <c r="G106" i="155" s="1"/>
  <c r="E107" i="155"/>
  <c r="E106" i="155" s="1"/>
  <c r="E130" i="155"/>
  <c r="G384" i="154"/>
  <c r="H384" i="154"/>
  <c r="F384" i="154"/>
  <c r="G70" i="154"/>
  <c r="H70" i="154"/>
  <c r="F70" i="154"/>
  <c r="H110" i="154"/>
  <c r="H606" i="154"/>
  <c r="H603" i="154" s="1"/>
  <c r="G606" i="154"/>
  <c r="G603" i="154" s="1"/>
  <c r="F606" i="154"/>
  <c r="F604" i="154"/>
  <c r="H596" i="154"/>
  <c r="G596" i="154"/>
  <c r="F596" i="154"/>
  <c r="H594" i="154"/>
  <c r="G594" i="154"/>
  <c r="F594" i="154"/>
  <c r="H588" i="154"/>
  <c r="H587" i="154" s="1"/>
  <c r="G588" i="154"/>
  <c r="G587" i="154" s="1"/>
  <c r="F588" i="154"/>
  <c r="F587" i="154" s="1"/>
  <c r="H584" i="154"/>
  <c r="H583" i="154" s="1"/>
  <c r="G584" i="154"/>
  <c r="G583" i="154" s="1"/>
  <c r="F584" i="154"/>
  <c r="F583" i="154" s="1"/>
  <c r="H577" i="154"/>
  <c r="H576" i="154" s="1"/>
  <c r="H570" i="154" s="1"/>
  <c r="G577" i="154"/>
  <c r="G576" i="154" s="1"/>
  <c r="G570" i="154" s="1"/>
  <c r="F577" i="154"/>
  <c r="F576" i="154" s="1"/>
  <c r="F570" i="154" s="1"/>
  <c r="H562" i="154"/>
  <c r="H561" i="154" s="1"/>
  <c r="H557" i="154" s="1"/>
  <c r="G562" i="154"/>
  <c r="G561" i="154" s="1"/>
  <c r="G557" i="154" s="1"/>
  <c r="F562" i="154"/>
  <c r="F561" i="154" s="1"/>
  <c r="F557" i="154" s="1"/>
  <c r="H546" i="154"/>
  <c r="H545" i="154" s="1"/>
  <c r="H541" i="154" s="1"/>
  <c r="G546" i="154"/>
  <c r="G545" i="154" s="1"/>
  <c r="G541" i="154" s="1"/>
  <c r="F546" i="154"/>
  <c r="F545" i="154" s="1"/>
  <c r="F541" i="154" s="1"/>
  <c r="H538" i="154"/>
  <c r="H537" i="154" s="1"/>
  <c r="H536" i="154" s="1"/>
  <c r="H535" i="154" s="1"/>
  <c r="G538" i="154"/>
  <c r="G537" i="154" s="1"/>
  <c r="G536" i="154" s="1"/>
  <c r="G535" i="154" s="1"/>
  <c r="F538" i="154"/>
  <c r="F537" i="154" s="1"/>
  <c r="F536" i="154" s="1"/>
  <c r="F535" i="154" s="1"/>
  <c r="H533" i="154"/>
  <c r="H532" i="154" s="1"/>
  <c r="H531" i="154" s="1"/>
  <c r="G533" i="154"/>
  <c r="G532" i="154" s="1"/>
  <c r="G531" i="154" s="1"/>
  <c r="F533" i="154"/>
  <c r="F532" i="154" s="1"/>
  <c r="F531" i="154" s="1"/>
  <c r="H529" i="154"/>
  <c r="H528" i="154" s="1"/>
  <c r="H524" i="154" s="1"/>
  <c r="G529" i="154"/>
  <c r="G528" i="154" s="1"/>
  <c r="G524" i="154" s="1"/>
  <c r="F529" i="154"/>
  <c r="F528" i="154" s="1"/>
  <c r="F524" i="154" s="1"/>
  <c r="H519" i="154"/>
  <c r="H518" i="154" s="1"/>
  <c r="G519" i="154"/>
  <c r="G518" i="154" s="1"/>
  <c r="F519" i="154"/>
  <c r="F518" i="154" s="1"/>
  <c r="H522" i="154"/>
  <c r="H521" i="154" s="1"/>
  <c r="G522" i="154"/>
  <c r="G521" i="154" s="1"/>
  <c r="F522" i="154"/>
  <c r="F521" i="154" s="1"/>
  <c r="H505" i="154"/>
  <c r="H504" i="154" s="1"/>
  <c r="G505" i="154"/>
  <c r="G504" i="154" s="1"/>
  <c r="F505" i="154"/>
  <c r="F504" i="154" s="1"/>
  <c r="H508" i="154"/>
  <c r="H507" i="154" s="1"/>
  <c r="G508" i="154"/>
  <c r="G507" i="154" s="1"/>
  <c r="F508" i="154"/>
  <c r="F507" i="154" s="1"/>
  <c r="H497" i="154"/>
  <c r="H496" i="154" s="1"/>
  <c r="H495" i="154" s="1"/>
  <c r="H494" i="154" s="1"/>
  <c r="H493" i="154" s="1"/>
  <c r="H492" i="154" s="1"/>
  <c r="H491" i="154" s="1"/>
  <c r="G497" i="154"/>
  <c r="G496" i="154" s="1"/>
  <c r="G495" i="154" s="1"/>
  <c r="G494" i="154" s="1"/>
  <c r="G493" i="154" s="1"/>
  <c r="G492" i="154" s="1"/>
  <c r="G491" i="154" s="1"/>
  <c r="F497" i="154"/>
  <c r="F496" i="154" s="1"/>
  <c r="F495" i="154" s="1"/>
  <c r="F494" i="154" s="1"/>
  <c r="F493" i="154" s="1"/>
  <c r="F492" i="154" s="1"/>
  <c r="F491" i="154" s="1"/>
  <c r="H488" i="154"/>
  <c r="G488" i="154"/>
  <c r="F488" i="154"/>
  <c r="H486" i="154"/>
  <c r="G486" i="154"/>
  <c r="F486" i="154"/>
  <c r="H484" i="154"/>
  <c r="G484" i="154"/>
  <c r="F484" i="154"/>
  <c r="H481" i="154"/>
  <c r="H480" i="154" s="1"/>
  <c r="G481" i="154"/>
  <c r="G480" i="154" s="1"/>
  <c r="F481" i="154"/>
  <c r="F480" i="154" s="1"/>
  <c r="H461" i="154"/>
  <c r="H460" i="154" s="1"/>
  <c r="H459" i="154" s="1"/>
  <c r="H458" i="154" s="1"/>
  <c r="H457" i="154" s="1"/>
  <c r="H456" i="154" s="1"/>
  <c r="H455" i="154" s="1"/>
  <c r="G461" i="154"/>
  <c r="G460" i="154" s="1"/>
  <c r="G459" i="154" s="1"/>
  <c r="G458" i="154" s="1"/>
  <c r="G457" i="154" s="1"/>
  <c r="G456" i="154" s="1"/>
  <c r="G455" i="154" s="1"/>
  <c r="F461" i="154"/>
  <c r="F460" i="154" s="1"/>
  <c r="F459" i="154" s="1"/>
  <c r="F458" i="154" s="1"/>
  <c r="F457" i="154" s="1"/>
  <c r="F456" i="154" s="1"/>
  <c r="F455" i="154" s="1"/>
  <c r="H453" i="154"/>
  <c r="H452" i="154" s="1"/>
  <c r="H451" i="154" s="1"/>
  <c r="H450" i="154" s="1"/>
  <c r="H449" i="154" s="1"/>
  <c r="H448" i="154" s="1"/>
  <c r="H447" i="154" s="1"/>
  <c r="G453" i="154"/>
  <c r="G452" i="154" s="1"/>
  <c r="G451" i="154" s="1"/>
  <c r="G450" i="154" s="1"/>
  <c r="G449" i="154" s="1"/>
  <c r="G448" i="154" s="1"/>
  <c r="G447" i="154" s="1"/>
  <c r="F453" i="154"/>
  <c r="F452" i="154" s="1"/>
  <c r="F451" i="154" s="1"/>
  <c r="F450" i="154" s="1"/>
  <c r="F449" i="154" s="1"/>
  <c r="F448" i="154" s="1"/>
  <c r="F447" i="154" s="1"/>
  <c r="H445" i="154"/>
  <c r="H444" i="154" s="1"/>
  <c r="G445" i="154"/>
  <c r="G444" i="154" s="1"/>
  <c r="F445" i="154"/>
  <c r="F444" i="154" s="1"/>
  <c r="H439" i="154"/>
  <c r="H438" i="154" s="1"/>
  <c r="G439" i="154"/>
  <c r="G438" i="154" s="1"/>
  <c r="F439" i="154"/>
  <c r="F438" i="154" s="1"/>
  <c r="H436" i="154"/>
  <c r="H435" i="154" s="1"/>
  <c r="G436" i="154"/>
  <c r="G435" i="154" s="1"/>
  <c r="F436" i="154"/>
  <c r="F435" i="154" s="1"/>
  <c r="H420" i="154"/>
  <c r="H419" i="154" s="1"/>
  <c r="H418" i="154" s="1"/>
  <c r="H417" i="154" s="1"/>
  <c r="H416" i="154" s="1"/>
  <c r="G420" i="154"/>
  <c r="G419" i="154" s="1"/>
  <c r="G418" i="154" s="1"/>
  <c r="G417" i="154" s="1"/>
  <c r="G416" i="154" s="1"/>
  <c r="F420" i="154"/>
  <c r="F419" i="154" s="1"/>
  <c r="F418" i="154" s="1"/>
  <c r="F417" i="154" s="1"/>
  <c r="F416" i="154" s="1"/>
  <c r="G414" i="154"/>
  <c r="F414" i="154"/>
  <c r="H412" i="154"/>
  <c r="G412" i="154"/>
  <c r="F412" i="154"/>
  <c r="H403" i="154"/>
  <c r="H402" i="154" s="1"/>
  <c r="H395" i="154" s="1"/>
  <c r="G403" i="154"/>
  <c r="G402" i="154" s="1"/>
  <c r="G395" i="154" s="1"/>
  <c r="F403" i="154"/>
  <c r="F402" i="154" s="1"/>
  <c r="F395" i="154" s="1"/>
  <c r="H357" i="154"/>
  <c r="H356" i="154" s="1"/>
  <c r="H355" i="154" s="1"/>
  <c r="G357" i="154"/>
  <c r="G356" i="154" s="1"/>
  <c r="G355" i="154" s="1"/>
  <c r="F357" i="154"/>
  <c r="F356" i="154" s="1"/>
  <c r="F355" i="154" s="1"/>
  <c r="H353" i="154"/>
  <c r="G353" i="154"/>
  <c r="F353" i="154"/>
  <c r="H351" i="154"/>
  <c r="G351" i="154"/>
  <c r="F351" i="154"/>
  <c r="H347" i="154"/>
  <c r="H346" i="154" s="1"/>
  <c r="H345" i="154" s="1"/>
  <c r="G347" i="154"/>
  <c r="G346" i="154" s="1"/>
  <c r="G345" i="154" s="1"/>
  <c r="F347" i="154"/>
  <c r="F346" i="154" s="1"/>
  <c r="F345" i="154" s="1"/>
  <c r="H340" i="154"/>
  <c r="G340" i="154"/>
  <c r="F340" i="154"/>
  <c r="H338" i="154"/>
  <c r="G338" i="154"/>
  <c r="F338" i="154"/>
  <c r="H330" i="154"/>
  <c r="H329" i="154" s="1"/>
  <c r="H328" i="154" s="1"/>
  <c r="G330" i="154"/>
  <c r="G329" i="154" s="1"/>
  <c r="G328" i="154" s="1"/>
  <c r="F330" i="154"/>
  <c r="F329" i="154" s="1"/>
  <c r="F328" i="154" s="1"/>
  <c r="H311" i="154"/>
  <c r="H310" i="154" s="1"/>
  <c r="H309" i="154" s="1"/>
  <c r="G311" i="154"/>
  <c r="G310" i="154" s="1"/>
  <c r="G309" i="154" s="1"/>
  <c r="F311" i="154"/>
  <c r="F310" i="154" s="1"/>
  <c r="F309" i="154" s="1"/>
  <c r="H304" i="154"/>
  <c r="H303" i="154" s="1"/>
  <c r="H299" i="154" s="1"/>
  <c r="G304" i="154"/>
  <c r="G303" i="154" s="1"/>
  <c r="G299" i="154" s="1"/>
  <c r="F304" i="154"/>
  <c r="F303" i="154" s="1"/>
  <c r="F299" i="154" s="1"/>
  <c r="H284" i="154"/>
  <c r="H283" i="154" s="1"/>
  <c r="G284" i="154"/>
  <c r="G283" i="154" s="1"/>
  <c r="F284" i="154"/>
  <c r="F283" i="154" s="1"/>
  <c r="F282" i="154" s="1"/>
  <c r="H278" i="154"/>
  <c r="H277" i="154" s="1"/>
  <c r="H276" i="154" s="1"/>
  <c r="G278" i="154"/>
  <c r="G277" i="154" s="1"/>
  <c r="G276" i="154" s="1"/>
  <c r="G271" i="154" s="1"/>
  <c r="G270" i="154" s="1"/>
  <c r="F278" i="154"/>
  <c r="F277" i="154" s="1"/>
  <c r="F276" i="154" s="1"/>
  <c r="F271" i="154" s="1"/>
  <c r="F270" i="154" s="1"/>
  <c r="H267" i="154"/>
  <c r="H266" i="154" s="1"/>
  <c r="H265" i="154" s="1"/>
  <c r="H264" i="154" s="1"/>
  <c r="H263" i="154" s="1"/>
  <c r="H262" i="154" s="1"/>
  <c r="G267" i="154"/>
  <c r="G266" i="154" s="1"/>
  <c r="G265" i="154" s="1"/>
  <c r="G264" i="154" s="1"/>
  <c r="G263" i="154" s="1"/>
  <c r="G262" i="154" s="1"/>
  <c r="F267" i="154"/>
  <c r="F266" i="154" s="1"/>
  <c r="F265" i="154" s="1"/>
  <c r="F264" i="154" s="1"/>
  <c r="F263" i="154" s="1"/>
  <c r="F262" i="154" s="1"/>
  <c r="H257" i="154"/>
  <c r="H256" i="154" s="1"/>
  <c r="H252" i="154" s="1"/>
  <c r="G257" i="154"/>
  <c r="G256" i="154" s="1"/>
  <c r="G252" i="154" s="1"/>
  <c r="F257" i="154"/>
  <c r="F256" i="154" s="1"/>
  <c r="F252" i="154" s="1"/>
  <c r="H236" i="154"/>
  <c r="H235" i="154" s="1"/>
  <c r="H234" i="154" s="1"/>
  <c r="H233" i="154" s="1"/>
  <c r="G236" i="154"/>
  <c r="G235" i="154" s="1"/>
  <c r="G234" i="154" s="1"/>
  <c r="G233" i="154" s="1"/>
  <c r="F236" i="154"/>
  <c r="F235" i="154" s="1"/>
  <c r="F234" i="154" s="1"/>
  <c r="F233" i="154" s="1"/>
  <c r="H231" i="154"/>
  <c r="H230" i="154" s="1"/>
  <c r="G231" i="154"/>
  <c r="G230" i="154" s="1"/>
  <c r="F231" i="154"/>
  <c r="F230" i="154" s="1"/>
  <c r="H228" i="154"/>
  <c r="H227" i="154" s="1"/>
  <c r="G228" i="154"/>
  <c r="G227" i="154" s="1"/>
  <c r="F228" i="154"/>
  <c r="F227" i="154" s="1"/>
  <c r="H225" i="154"/>
  <c r="H224" i="154" s="1"/>
  <c r="G225" i="154"/>
  <c r="G224" i="154" s="1"/>
  <c r="F225" i="154"/>
  <c r="F224" i="154" s="1"/>
  <c r="H222" i="154"/>
  <c r="H221" i="154" s="1"/>
  <c r="G222" i="154"/>
  <c r="G221" i="154" s="1"/>
  <c r="F222" i="154"/>
  <c r="F221" i="154" s="1"/>
  <c r="H219" i="154"/>
  <c r="H218" i="154" s="1"/>
  <c r="G219" i="154"/>
  <c r="G218" i="154" s="1"/>
  <c r="F219" i="154"/>
  <c r="F218" i="154" s="1"/>
  <c r="H215" i="154"/>
  <c r="H214" i="154" s="1"/>
  <c r="H213" i="154" s="1"/>
  <c r="G215" i="154"/>
  <c r="G214" i="154" s="1"/>
  <c r="G213" i="154" s="1"/>
  <c r="F215" i="154"/>
  <c r="F214" i="154" s="1"/>
  <c r="F213" i="154" s="1"/>
  <c r="H206" i="154"/>
  <c r="H205" i="154" s="1"/>
  <c r="G206" i="154"/>
  <c r="G205" i="154" s="1"/>
  <c r="F206" i="154"/>
  <c r="F205" i="154" s="1"/>
  <c r="H185" i="154"/>
  <c r="H184" i="154" s="1"/>
  <c r="H183" i="154" s="1"/>
  <c r="G185" i="154"/>
  <c r="G184" i="154" s="1"/>
  <c r="G183" i="154" s="1"/>
  <c r="F185" i="154"/>
  <c r="F184" i="154" s="1"/>
  <c r="F183" i="154" s="1"/>
  <c r="H181" i="154"/>
  <c r="H180" i="154" s="1"/>
  <c r="H179" i="154" s="1"/>
  <c r="G181" i="154"/>
  <c r="G180" i="154" s="1"/>
  <c r="G179" i="154" s="1"/>
  <c r="F181" i="154"/>
  <c r="F180" i="154" s="1"/>
  <c r="F179" i="154" s="1"/>
  <c r="H167" i="154"/>
  <c r="H166" i="154" s="1"/>
  <c r="H165" i="154" s="1"/>
  <c r="H164" i="154" s="1"/>
  <c r="G167" i="154"/>
  <c r="G166" i="154" s="1"/>
  <c r="G165" i="154" s="1"/>
  <c r="G164" i="154" s="1"/>
  <c r="F167" i="154"/>
  <c r="F166" i="154" s="1"/>
  <c r="F165" i="154" s="1"/>
  <c r="F164" i="154" s="1"/>
  <c r="H147" i="154"/>
  <c r="H146" i="154" s="1"/>
  <c r="H145" i="154" s="1"/>
  <c r="H144" i="154" s="1"/>
  <c r="G147" i="154"/>
  <c r="G146" i="154" s="1"/>
  <c r="G145" i="154" s="1"/>
  <c r="G144" i="154" s="1"/>
  <c r="F147" i="154"/>
  <c r="F146" i="154" s="1"/>
  <c r="F145" i="154" s="1"/>
  <c r="F144" i="154" s="1"/>
  <c r="H140" i="154"/>
  <c r="H139" i="154" s="1"/>
  <c r="H138" i="154" s="1"/>
  <c r="H137" i="154" s="1"/>
  <c r="H136" i="154" s="1"/>
  <c r="H135" i="154" s="1"/>
  <c r="G140" i="154"/>
  <c r="G139" i="154" s="1"/>
  <c r="G138" i="154" s="1"/>
  <c r="G137" i="154" s="1"/>
  <c r="G136" i="154" s="1"/>
  <c r="G135" i="154" s="1"/>
  <c r="F140" i="154"/>
  <c r="F139" i="154" s="1"/>
  <c r="F138" i="154" s="1"/>
  <c r="F137" i="154" s="1"/>
  <c r="F136" i="154" s="1"/>
  <c r="F135" i="154" s="1"/>
  <c r="H132" i="154"/>
  <c r="H131" i="154" s="1"/>
  <c r="H130" i="154" s="1"/>
  <c r="G132" i="154"/>
  <c r="G131" i="154" s="1"/>
  <c r="G130" i="154" s="1"/>
  <c r="F132" i="154"/>
  <c r="F131" i="154" s="1"/>
  <c r="F130" i="154" s="1"/>
  <c r="H125" i="154"/>
  <c r="G125" i="154"/>
  <c r="F125" i="154"/>
  <c r="H123" i="154"/>
  <c r="G123" i="154"/>
  <c r="F123" i="154"/>
  <c r="F122" i="154" s="1"/>
  <c r="H120" i="154"/>
  <c r="H119" i="154" s="1"/>
  <c r="G120" i="154"/>
  <c r="G119" i="154" s="1"/>
  <c r="F120" i="154"/>
  <c r="F119" i="154" s="1"/>
  <c r="F112" i="154"/>
  <c r="F110" i="154"/>
  <c r="H108" i="154"/>
  <c r="G108" i="154"/>
  <c r="F108" i="154"/>
  <c r="H105" i="154"/>
  <c r="H104" i="154" s="1"/>
  <c r="H98" i="154" s="1"/>
  <c r="G105" i="154"/>
  <c r="G104" i="154" s="1"/>
  <c r="G98" i="154" s="1"/>
  <c r="F105" i="154"/>
  <c r="F104" i="154" s="1"/>
  <c r="F98" i="154" s="1"/>
  <c r="H90" i="154"/>
  <c r="H89" i="154" s="1"/>
  <c r="H88" i="154" s="1"/>
  <c r="H87" i="154" s="1"/>
  <c r="G90" i="154"/>
  <c r="G89" i="154" s="1"/>
  <c r="G88" i="154" s="1"/>
  <c r="G87" i="154" s="1"/>
  <c r="F90" i="154"/>
  <c r="F89" i="154" s="1"/>
  <c r="F88" i="154" s="1"/>
  <c r="F87" i="154" s="1"/>
  <c r="H85" i="154"/>
  <c r="H84" i="154" s="1"/>
  <c r="H83" i="154" s="1"/>
  <c r="G85" i="154"/>
  <c r="G84" i="154" s="1"/>
  <c r="G83" i="154" s="1"/>
  <c r="F85" i="154"/>
  <c r="F84" i="154" s="1"/>
  <c r="F83" i="154" s="1"/>
  <c r="H81" i="154"/>
  <c r="H80" i="154" s="1"/>
  <c r="G81" i="154"/>
  <c r="G80" i="154" s="1"/>
  <c r="F81" i="154"/>
  <c r="F80" i="154" s="1"/>
  <c r="H78" i="154"/>
  <c r="H77" i="154" s="1"/>
  <c r="G78" i="154"/>
  <c r="G77" i="154" s="1"/>
  <c r="F78" i="154"/>
  <c r="F77" i="154" s="1"/>
  <c r="H67" i="154"/>
  <c r="H66" i="154" s="1"/>
  <c r="H65" i="154" s="1"/>
  <c r="H64" i="154" s="1"/>
  <c r="H63" i="154" s="1"/>
  <c r="G67" i="154"/>
  <c r="G66" i="154" s="1"/>
  <c r="G65" i="154" s="1"/>
  <c r="G64" i="154" s="1"/>
  <c r="G63" i="154" s="1"/>
  <c r="F67" i="154"/>
  <c r="F66" i="154" s="1"/>
  <c r="F65" i="154" s="1"/>
  <c r="F64" i="154" s="1"/>
  <c r="F63" i="154" s="1"/>
  <c r="H61" i="154"/>
  <c r="H60" i="154" s="1"/>
  <c r="G61" i="154"/>
  <c r="G60" i="154" s="1"/>
  <c r="F61" i="154"/>
  <c r="F60" i="154" s="1"/>
  <c r="H58" i="154"/>
  <c r="H57" i="154" s="1"/>
  <c r="G58" i="154"/>
  <c r="G57" i="154" s="1"/>
  <c r="F58" i="154"/>
  <c r="F57" i="154" s="1"/>
  <c r="H51" i="154"/>
  <c r="G51" i="154"/>
  <c r="F51" i="154"/>
  <c r="H49" i="154"/>
  <c r="G49" i="154"/>
  <c r="F49" i="154"/>
  <c r="H35" i="154"/>
  <c r="H34" i="154" s="1"/>
  <c r="H33" i="154" s="1"/>
  <c r="H32" i="154" s="1"/>
  <c r="H31" i="154" s="1"/>
  <c r="G35" i="154"/>
  <c r="G34" i="154" s="1"/>
  <c r="G33" i="154" s="1"/>
  <c r="G32" i="154" s="1"/>
  <c r="G31" i="154" s="1"/>
  <c r="F35" i="154"/>
  <c r="F34" i="154" s="1"/>
  <c r="F33" i="154" s="1"/>
  <c r="F32" i="154" s="1"/>
  <c r="F31" i="154" s="1"/>
  <c r="H29" i="154"/>
  <c r="H28" i="154" s="1"/>
  <c r="G29" i="154"/>
  <c r="G28" i="154" s="1"/>
  <c r="F29" i="154"/>
  <c r="F28" i="154" s="1"/>
  <c r="H26" i="154"/>
  <c r="G26" i="154"/>
  <c r="F26" i="154"/>
  <c r="H24" i="154"/>
  <c r="G24" i="154"/>
  <c r="F24" i="154"/>
  <c r="H14" i="154"/>
  <c r="H13" i="154" s="1"/>
  <c r="H12" i="154" s="1"/>
  <c r="H11" i="154" s="1"/>
  <c r="H10" i="154" s="1"/>
  <c r="G14" i="154"/>
  <c r="G13" i="154" s="1"/>
  <c r="G12" i="154" s="1"/>
  <c r="G11" i="154" s="1"/>
  <c r="G10" i="154" s="1"/>
  <c r="F14" i="154"/>
  <c r="F13" i="154" s="1"/>
  <c r="F12" i="154" s="1"/>
  <c r="F11" i="154" s="1"/>
  <c r="F10" i="154" s="1"/>
  <c r="H122" i="154" l="1"/>
  <c r="G122" i="154"/>
  <c r="D408" i="147"/>
  <c r="E408" i="147"/>
  <c r="H10" i="170"/>
  <c r="F143" i="154"/>
  <c r="D413" i="147"/>
  <c r="D61" i="147"/>
  <c r="E61" i="147"/>
  <c r="G48" i="154"/>
  <c r="G47" i="154" s="1"/>
  <c r="H76" i="154"/>
  <c r="H75" i="154" s="1"/>
  <c r="H69" i="154" s="1"/>
  <c r="F374" i="154"/>
  <c r="H56" i="154"/>
  <c r="G76" i="154"/>
  <c r="G75" i="154" s="1"/>
  <c r="G69" i="154" s="1"/>
  <c r="G374" i="154"/>
  <c r="G365" i="154" s="1"/>
  <c r="H48" i="154"/>
  <c r="H47" i="154" s="1"/>
  <c r="F56" i="154"/>
  <c r="G56" i="154"/>
  <c r="D10" i="147"/>
  <c r="H374" i="154"/>
  <c r="H365" i="154" s="1"/>
  <c r="G288" i="155"/>
  <c r="G287" i="155" s="1"/>
  <c r="D253" i="147"/>
  <c r="D128" i="147"/>
  <c r="E128" i="147"/>
  <c r="F128" i="147"/>
  <c r="E232" i="147"/>
  <c r="E227" i="147" s="1"/>
  <c r="F232" i="147"/>
  <c r="F227" i="147" s="1"/>
  <c r="D232" i="147"/>
  <c r="D227" i="147" s="1"/>
  <c r="F263" i="155"/>
  <c r="F258" i="155" s="1"/>
  <c r="H217" i="154"/>
  <c r="H212" i="154" s="1"/>
  <c r="F217" i="154"/>
  <c r="F212" i="154" s="1"/>
  <c r="G217" i="154"/>
  <c r="G212" i="154" s="1"/>
  <c r="E10" i="147"/>
  <c r="G517" i="154"/>
  <c r="G516" i="154" s="1"/>
  <c r="H517" i="154"/>
  <c r="H516" i="154" s="1"/>
  <c r="F517" i="154"/>
  <c r="F516" i="154" s="1"/>
  <c r="G503" i="154"/>
  <c r="G502" i="154" s="1"/>
  <c r="F503" i="154"/>
  <c r="F502" i="154" s="1"/>
  <c r="H503" i="154"/>
  <c r="H502" i="154" s="1"/>
  <c r="G394" i="154"/>
  <c r="G393" i="154" s="1"/>
  <c r="G392" i="154" s="1"/>
  <c r="G391" i="154" s="1"/>
  <c r="H394" i="154"/>
  <c r="H393" i="154" s="1"/>
  <c r="H392" i="154" s="1"/>
  <c r="H391" i="154" s="1"/>
  <c r="F394" i="154"/>
  <c r="F393" i="154" s="1"/>
  <c r="F392" i="154" s="1"/>
  <c r="F391" i="154" s="1"/>
  <c r="G177" i="155"/>
  <c r="G176" i="155" s="1"/>
  <c r="G251" i="154"/>
  <c r="H251" i="154"/>
  <c r="H250" i="154" s="1"/>
  <c r="H249" i="154" s="1"/>
  <c r="F251" i="154"/>
  <c r="F250" i="154" s="1"/>
  <c r="F249" i="154" s="1"/>
  <c r="G556" i="154"/>
  <c r="G555" i="154" s="1"/>
  <c r="G554" i="154" s="1"/>
  <c r="F556" i="154"/>
  <c r="F555" i="154" s="1"/>
  <c r="F554" i="154" s="1"/>
  <c r="H556" i="154"/>
  <c r="H555" i="154" s="1"/>
  <c r="H554" i="154" s="1"/>
  <c r="E310" i="155"/>
  <c r="E309" i="155" s="1"/>
  <c r="E308" i="155" s="1"/>
  <c r="E216" i="147"/>
  <c r="E215" i="147" s="1"/>
  <c r="D216" i="147"/>
  <c r="D215" i="147" s="1"/>
  <c r="G247" i="155"/>
  <c r="G246" i="155" s="1"/>
  <c r="G201" i="154"/>
  <c r="G200" i="154" s="1"/>
  <c r="H201" i="154"/>
  <c r="H200" i="154" s="1"/>
  <c r="F201" i="154"/>
  <c r="F200" i="154" s="1"/>
  <c r="E177" i="155"/>
  <c r="E176" i="155" s="1"/>
  <c r="F177" i="155"/>
  <c r="F176" i="155" s="1"/>
  <c r="E141" i="155"/>
  <c r="E74" i="155"/>
  <c r="E73" i="155" s="1"/>
  <c r="H593" i="154"/>
  <c r="H592" i="154" s="1"/>
  <c r="H591" i="154" s="1"/>
  <c r="F593" i="154"/>
  <c r="F592" i="154" s="1"/>
  <c r="F591" i="154" s="1"/>
  <c r="G593" i="154"/>
  <c r="G592" i="154" s="1"/>
  <c r="G591" i="154" s="1"/>
  <c r="E71" i="147"/>
  <c r="D71" i="147"/>
  <c r="F71" i="147"/>
  <c r="F60" i="147" s="1"/>
  <c r="G310" i="155"/>
  <c r="G309" i="155" s="1"/>
  <c r="G308" i="155" s="1"/>
  <c r="F411" i="155"/>
  <c r="F406" i="155" s="1"/>
  <c r="E411" i="155"/>
  <c r="E406" i="155" s="1"/>
  <c r="G411" i="155"/>
  <c r="G418" i="155"/>
  <c r="G417" i="155" s="1"/>
  <c r="G416" i="155" s="1"/>
  <c r="G415" i="155" s="1"/>
  <c r="F418" i="155"/>
  <c r="F417" i="155" s="1"/>
  <c r="F416" i="155" s="1"/>
  <c r="F415" i="155" s="1"/>
  <c r="E418" i="155"/>
  <c r="E417" i="155" s="1"/>
  <c r="E416" i="155" s="1"/>
  <c r="E415" i="155" s="1"/>
  <c r="G586" i="154"/>
  <c r="F586" i="154"/>
  <c r="H586" i="154"/>
  <c r="E84" i="147"/>
  <c r="F400" i="147"/>
  <c r="F380" i="147"/>
  <c r="F17" i="155"/>
  <c r="F16" i="155" s="1"/>
  <c r="F15" i="155" s="1"/>
  <c r="D10" i="143" s="1"/>
  <c r="F84" i="147"/>
  <c r="D400" i="147"/>
  <c r="E18" i="155"/>
  <c r="E17" i="155" s="1"/>
  <c r="E16" i="155" s="1"/>
  <c r="E15" i="155" s="1"/>
  <c r="C10" i="143" s="1"/>
  <c r="F411" i="154"/>
  <c r="F410" i="154" s="1"/>
  <c r="F409" i="154" s="1"/>
  <c r="F408" i="154" s="1"/>
  <c r="F407" i="154" s="1"/>
  <c r="F406" i="154" s="1"/>
  <c r="E400" i="147"/>
  <c r="D84" i="147"/>
  <c r="H411" i="154"/>
  <c r="H410" i="154" s="1"/>
  <c r="H409" i="154" s="1"/>
  <c r="H408" i="154" s="1"/>
  <c r="H407" i="154" s="1"/>
  <c r="H406" i="154" s="1"/>
  <c r="G411" i="154"/>
  <c r="G410" i="154" s="1"/>
  <c r="G409" i="154" s="1"/>
  <c r="G408" i="154" s="1"/>
  <c r="G407" i="154" s="1"/>
  <c r="G406" i="154" s="1"/>
  <c r="G211" i="155"/>
  <c r="G210" i="155" s="1"/>
  <c r="E23" i="143" s="1"/>
  <c r="E129" i="155"/>
  <c r="G129" i="155"/>
  <c r="G23" i="154"/>
  <c r="G19" i="154" s="1"/>
  <c r="G18" i="154" s="1"/>
  <c r="G17" i="154" s="1"/>
  <c r="G16" i="154" s="1"/>
  <c r="F178" i="154"/>
  <c r="F177" i="154" s="1"/>
  <c r="G178" i="154"/>
  <c r="G177" i="154" s="1"/>
  <c r="H178" i="154"/>
  <c r="H177" i="154" s="1"/>
  <c r="F23" i="154"/>
  <c r="H23" i="154"/>
  <c r="H19" i="154" s="1"/>
  <c r="H18" i="154" s="1"/>
  <c r="H17" i="154" s="1"/>
  <c r="H16" i="154" s="1"/>
  <c r="G258" i="155"/>
  <c r="E258" i="155"/>
  <c r="G129" i="154"/>
  <c r="G128" i="154" s="1"/>
  <c r="G127" i="154" s="1"/>
  <c r="F129" i="154"/>
  <c r="F128" i="154" s="1"/>
  <c r="F127" i="154" s="1"/>
  <c r="H129" i="154"/>
  <c r="H128" i="154" s="1"/>
  <c r="H127" i="154" s="1"/>
  <c r="E295" i="147"/>
  <c r="E294" i="147" s="1"/>
  <c r="G163" i="155"/>
  <c r="G162" i="155" s="1"/>
  <c r="G161" i="155" s="1"/>
  <c r="E19" i="143" s="1"/>
  <c r="D295" i="147"/>
  <c r="D294" i="147" s="1"/>
  <c r="E25" i="143"/>
  <c r="F286" i="155"/>
  <c r="F285" i="155" s="1"/>
  <c r="E286" i="155"/>
  <c r="E285" i="155" s="1"/>
  <c r="H466" i="154"/>
  <c r="H465" i="154" s="1"/>
  <c r="H464" i="154" s="1"/>
  <c r="H463" i="154" s="1"/>
  <c r="G466" i="154"/>
  <c r="G465" i="154" s="1"/>
  <c r="G464" i="154" s="1"/>
  <c r="G463" i="154" s="1"/>
  <c r="F466" i="154"/>
  <c r="F465" i="154" s="1"/>
  <c r="F464" i="154" s="1"/>
  <c r="F463" i="154" s="1"/>
  <c r="G540" i="154"/>
  <c r="F540" i="154"/>
  <c r="H540" i="154"/>
  <c r="H569" i="154"/>
  <c r="H568" i="154" s="1"/>
  <c r="H567" i="154" s="1"/>
  <c r="G569" i="154"/>
  <c r="G568" i="154" s="1"/>
  <c r="G567" i="154" s="1"/>
  <c r="F569" i="154"/>
  <c r="F568" i="154" s="1"/>
  <c r="F567" i="154" s="1"/>
  <c r="G369" i="155"/>
  <c r="F369" i="155"/>
  <c r="F368" i="155" s="1"/>
  <c r="D33" i="143" s="1"/>
  <c r="E370" i="155"/>
  <c r="E369" i="155" s="1"/>
  <c r="D187" i="147"/>
  <c r="D186" i="147" s="1"/>
  <c r="D185" i="147" s="1"/>
  <c r="F152" i="155"/>
  <c r="F151" i="155" s="1"/>
  <c r="F150" i="155" s="1"/>
  <c r="F149" i="155" s="1"/>
  <c r="F148" i="155" s="1"/>
  <c r="F185" i="147"/>
  <c r="E187" i="147"/>
  <c r="E186" i="147" s="1"/>
  <c r="E185" i="147" s="1"/>
  <c r="F326" i="147"/>
  <c r="F325" i="147" s="1"/>
  <c r="F324" i="147" s="1"/>
  <c r="E326" i="147"/>
  <c r="E325" i="147" s="1"/>
  <c r="E324" i="147" s="1"/>
  <c r="E104" i="155"/>
  <c r="E103" i="155" s="1"/>
  <c r="F32" i="155"/>
  <c r="F31" i="155" s="1"/>
  <c r="F30" i="155" s="1"/>
  <c r="F29" i="155" s="1"/>
  <c r="E152" i="155"/>
  <c r="E151" i="155" s="1"/>
  <c r="E150" i="155" s="1"/>
  <c r="E149" i="155" s="1"/>
  <c r="C18" i="143" s="1"/>
  <c r="G152" i="155"/>
  <c r="G151" i="155" s="1"/>
  <c r="G150" i="155" s="1"/>
  <c r="G149" i="155" s="1"/>
  <c r="E18" i="143" s="1"/>
  <c r="G32" i="155"/>
  <c r="G31" i="155" s="1"/>
  <c r="G30" i="155" s="1"/>
  <c r="G29" i="155" s="1"/>
  <c r="E11" i="143" s="1"/>
  <c r="F365" i="154"/>
  <c r="E391" i="155"/>
  <c r="E390" i="155" s="1"/>
  <c r="E389" i="155" s="1"/>
  <c r="F130" i="155"/>
  <c r="F129" i="155" s="1"/>
  <c r="F309" i="155"/>
  <c r="F308" i="155" s="1"/>
  <c r="G319" i="154"/>
  <c r="G318" i="154" s="1"/>
  <c r="G314" i="154" s="1"/>
  <c r="F448" i="155"/>
  <c r="E106" i="147" s="1"/>
  <c r="E105" i="147" s="1"/>
  <c r="E104" i="147" s="1"/>
  <c r="E100" i="147" s="1"/>
  <c r="F319" i="154"/>
  <c r="F318" i="154" s="1"/>
  <c r="F314" i="154" s="1"/>
  <c r="E448" i="155"/>
  <c r="D106" i="147" s="1"/>
  <c r="D105" i="147" s="1"/>
  <c r="D104" i="147" s="1"/>
  <c r="D100" i="147" s="1"/>
  <c r="F582" i="154"/>
  <c r="E56" i="147"/>
  <c r="E55" i="147" s="1"/>
  <c r="E54" i="147" s="1"/>
  <c r="E50" i="147" s="1"/>
  <c r="F56" i="147"/>
  <c r="F55" i="147" s="1"/>
  <c r="F54" i="147" s="1"/>
  <c r="F50" i="147" s="1"/>
  <c r="H112" i="154"/>
  <c r="H107" i="154" s="1"/>
  <c r="H97" i="154" s="1"/>
  <c r="H92" i="154" s="1"/>
  <c r="G147" i="155"/>
  <c r="F419" i="147" s="1"/>
  <c r="H319" i="154"/>
  <c r="H318" i="154" s="1"/>
  <c r="H314" i="154" s="1"/>
  <c r="G448" i="155"/>
  <c r="F106" i="147" s="1"/>
  <c r="F105" i="147" s="1"/>
  <c r="F104" i="147" s="1"/>
  <c r="F100" i="147" s="1"/>
  <c r="G112" i="154"/>
  <c r="G107" i="154" s="1"/>
  <c r="G97" i="154" s="1"/>
  <c r="G92" i="154" s="1"/>
  <c r="F147" i="155"/>
  <c r="E419" i="147" s="1"/>
  <c r="E21" i="147"/>
  <c r="E20" i="147" s="1"/>
  <c r="E341" i="147"/>
  <c r="G391" i="155"/>
  <c r="G390" i="155" s="1"/>
  <c r="G389" i="155" s="1"/>
  <c r="H582" i="154"/>
  <c r="G407" i="155"/>
  <c r="G582" i="154"/>
  <c r="E155" i="147"/>
  <c r="D193" i="147"/>
  <c r="D150" i="147"/>
  <c r="D137" i="147"/>
  <c r="G74" i="155"/>
  <c r="G73" i="155" s="1"/>
  <c r="D395" i="147"/>
  <c r="E137" i="147"/>
  <c r="F21" i="147"/>
  <c r="F20" i="147" s="1"/>
  <c r="F9" i="147" s="1"/>
  <c r="F193" i="147"/>
  <c r="F395" i="147"/>
  <c r="D155" i="147"/>
  <c r="E384" i="147"/>
  <c r="E380" i="147" s="1"/>
  <c r="F74" i="155"/>
  <c r="F73" i="155" s="1"/>
  <c r="F155" i="147"/>
  <c r="F149" i="147" s="1"/>
  <c r="E193" i="147"/>
  <c r="G22" i="155"/>
  <c r="E177" i="147"/>
  <c r="E173" i="147" s="1"/>
  <c r="D384" i="147"/>
  <c r="D380" i="147" s="1"/>
  <c r="D21" i="147"/>
  <c r="D20" i="147" s="1"/>
  <c r="D352" i="147"/>
  <c r="E150" i="147"/>
  <c r="E210" i="155"/>
  <c r="C23" i="143" s="1"/>
  <c r="F210" i="155"/>
  <c r="D177" i="147"/>
  <c r="D173" i="147" s="1"/>
  <c r="F177" i="147"/>
  <c r="F173" i="147" s="1"/>
  <c r="G463" i="155"/>
  <c r="G462" i="155" s="1"/>
  <c r="E464" i="155"/>
  <c r="E463" i="155" s="1"/>
  <c r="E462" i="155" s="1"/>
  <c r="F463" i="155"/>
  <c r="F462" i="155" s="1"/>
  <c r="F341" i="147"/>
  <c r="H282" i="154"/>
  <c r="H281" i="154" s="1"/>
  <c r="H280" i="154" s="1"/>
  <c r="G282" i="154"/>
  <c r="G281" i="154" s="1"/>
  <c r="G280" i="154" s="1"/>
  <c r="F281" i="154"/>
  <c r="F280" i="154" s="1"/>
  <c r="H271" i="154"/>
  <c r="H270" i="154" s="1"/>
  <c r="F350" i="154"/>
  <c r="F118" i="154"/>
  <c r="F117" i="154" s="1"/>
  <c r="F116" i="154" s="1"/>
  <c r="F115" i="154" s="1"/>
  <c r="G118" i="154"/>
  <c r="G117" i="154" s="1"/>
  <c r="G116" i="154" s="1"/>
  <c r="G115" i="154" s="1"/>
  <c r="G298" i="154"/>
  <c r="F76" i="154"/>
  <c r="F107" i="154"/>
  <c r="H118" i="154"/>
  <c r="H117" i="154" s="1"/>
  <c r="H116" i="154" s="1"/>
  <c r="H115" i="154" s="1"/>
  <c r="H337" i="154"/>
  <c r="H298" i="154"/>
  <c r="F48" i="154"/>
  <c r="F47" i="154" s="1"/>
  <c r="F434" i="154"/>
  <c r="F433" i="154" s="1"/>
  <c r="F432" i="154" s="1"/>
  <c r="F603" i="154"/>
  <c r="F602" i="154" s="1"/>
  <c r="F601" i="154" s="1"/>
  <c r="F600" i="154" s="1"/>
  <c r="F599" i="154" s="1"/>
  <c r="F598" i="154" s="1"/>
  <c r="G602" i="154"/>
  <c r="G601" i="154" s="1"/>
  <c r="G600" i="154" s="1"/>
  <c r="G599" i="154" s="1"/>
  <c r="G598" i="154" s="1"/>
  <c r="H602" i="154"/>
  <c r="H601" i="154" s="1"/>
  <c r="H600" i="154" s="1"/>
  <c r="H599" i="154" s="1"/>
  <c r="H598" i="154" s="1"/>
  <c r="F298" i="154"/>
  <c r="H434" i="154"/>
  <c r="H433" i="154" s="1"/>
  <c r="H432" i="154" s="1"/>
  <c r="F337" i="154"/>
  <c r="G434" i="154"/>
  <c r="G433" i="154" s="1"/>
  <c r="G432" i="154" s="1"/>
  <c r="G443" i="154"/>
  <c r="G442" i="154" s="1"/>
  <c r="G441" i="154" s="1"/>
  <c r="G337" i="154"/>
  <c r="G350" i="154"/>
  <c r="H350" i="154"/>
  <c r="F443" i="154"/>
  <c r="F442" i="154" s="1"/>
  <c r="F441" i="154" s="1"/>
  <c r="F483" i="154"/>
  <c r="G483" i="154"/>
  <c r="H443" i="154"/>
  <c r="H442" i="154" s="1"/>
  <c r="H441" i="154" s="1"/>
  <c r="H483" i="154"/>
  <c r="H479" i="154" s="1"/>
  <c r="F144" i="147" l="1"/>
  <c r="D38" i="143"/>
  <c r="F461" i="155"/>
  <c r="F460" i="155" s="1"/>
  <c r="E38" i="143"/>
  <c r="G461" i="155"/>
  <c r="G460" i="155" s="1"/>
  <c r="C38" i="143"/>
  <c r="E461" i="155"/>
  <c r="E460" i="155" s="1"/>
  <c r="G46" i="154"/>
  <c r="G45" i="154" s="1"/>
  <c r="G44" i="154" s="1"/>
  <c r="G9" i="154" s="1"/>
  <c r="G313" i="154"/>
  <c r="G297" i="154" s="1"/>
  <c r="G296" i="154" s="1"/>
  <c r="H313" i="154"/>
  <c r="H297" i="154" s="1"/>
  <c r="H296" i="154" s="1"/>
  <c r="F313" i="154"/>
  <c r="F297" i="154" s="1"/>
  <c r="F296" i="154" s="1"/>
  <c r="E99" i="147"/>
  <c r="F99" i="147"/>
  <c r="D99" i="147"/>
  <c r="G168" i="155"/>
  <c r="F168" i="155"/>
  <c r="H46" i="154"/>
  <c r="H45" i="154" s="1"/>
  <c r="H44" i="154" s="1"/>
  <c r="H9" i="154" s="1"/>
  <c r="E168" i="155"/>
  <c r="F581" i="154"/>
  <c r="F580" i="154" s="1"/>
  <c r="D9" i="147"/>
  <c r="G581" i="154"/>
  <c r="G580" i="154" s="1"/>
  <c r="G406" i="155"/>
  <c r="G405" i="155" s="1"/>
  <c r="G404" i="155" s="1"/>
  <c r="E34" i="143" s="1"/>
  <c r="E9" i="147"/>
  <c r="D60" i="147"/>
  <c r="E60" i="147"/>
  <c r="H581" i="154"/>
  <c r="H580" i="154" s="1"/>
  <c r="E127" i="147"/>
  <c r="E118" i="147" s="1"/>
  <c r="D127" i="147"/>
  <c r="D118" i="147" s="1"/>
  <c r="F127" i="147"/>
  <c r="F118" i="147" s="1"/>
  <c r="G199" i="154"/>
  <c r="G198" i="154" s="1"/>
  <c r="E245" i="155"/>
  <c r="E244" i="155" s="1"/>
  <c r="E226" i="155" s="1"/>
  <c r="E49" i="147"/>
  <c r="F49" i="147"/>
  <c r="F8" i="147" s="1"/>
  <c r="E99" i="155"/>
  <c r="E98" i="155" s="1"/>
  <c r="E97" i="155" s="1"/>
  <c r="E320" i="147"/>
  <c r="E319" i="147" s="1"/>
  <c r="F320" i="147"/>
  <c r="F319" i="147" s="1"/>
  <c r="E405" i="155"/>
  <c r="E404" i="155" s="1"/>
  <c r="C34" i="143" s="1"/>
  <c r="F405" i="155"/>
  <c r="F404" i="155" s="1"/>
  <c r="D34" i="143" s="1"/>
  <c r="F245" i="155"/>
  <c r="F244" i="155" s="1"/>
  <c r="C22" i="143"/>
  <c r="C20" i="143" s="1"/>
  <c r="D22" i="143"/>
  <c r="E22" i="143"/>
  <c r="E20" i="143" s="1"/>
  <c r="H143" i="154"/>
  <c r="H142" i="154" s="1"/>
  <c r="F142" i="154"/>
  <c r="G143" i="154"/>
  <c r="G142" i="154" s="1"/>
  <c r="E128" i="155"/>
  <c r="E123" i="155" s="1"/>
  <c r="H349" i="154"/>
  <c r="H344" i="154" s="1"/>
  <c r="H343" i="154" s="1"/>
  <c r="H342" i="154" s="1"/>
  <c r="G336" i="154"/>
  <c r="G335" i="154" s="1"/>
  <c r="G334" i="154" s="1"/>
  <c r="G333" i="154" s="1"/>
  <c r="F336" i="154"/>
  <c r="F335" i="154" s="1"/>
  <c r="F334" i="154" s="1"/>
  <c r="F333" i="154" s="1"/>
  <c r="F349" i="154"/>
  <c r="F344" i="154" s="1"/>
  <c r="F343" i="154" s="1"/>
  <c r="F342" i="154" s="1"/>
  <c r="G349" i="154"/>
  <c r="G344" i="154" s="1"/>
  <c r="G343" i="154" s="1"/>
  <c r="G342" i="154" s="1"/>
  <c r="H336" i="154"/>
  <c r="H335" i="154" s="1"/>
  <c r="H334" i="154" s="1"/>
  <c r="H333" i="154" s="1"/>
  <c r="D29" i="143"/>
  <c r="G479" i="154"/>
  <c r="G478" i="154" s="1"/>
  <c r="G477" i="154" s="1"/>
  <c r="G476" i="154" s="1"/>
  <c r="G475" i="154" s="1"/>
  <c r="G474" i="154" s="1"/>
  <c r="G18" i="155"/>
  <c r="G17" i="155" s="1"/>
  <c r="G16" i="155" s="1"/>
  <c r="G15" i="155" s="1"/>
  <c r="E10" i="143" s="1"/>
  <c r="H478" i="154"/>
  <c r="H477" i="154" s="1"/>
  <c r="H476" i="154" s="1"/>
  <c r="H475" i="154" s="1"/>
  <c r="H474" i="154" s="1"/>
  <c r="F479" i="154"/>
  <c r="F478" i="154" s="1"/>
  <c r="F477" i="154" s="1"/>
  <c r="F476" i="154" s="1"/>
  <c r="F475" i="154" s="1"/>
  <c r="F474" i="154" s="1"/>
  <c r="D391" i="147"/>
  <c r="D376" i="147" s="1"/>
  <c r="D361" i="147" s="1"/>
  <c r="E391" i="147"/>
  <c r="F391" i="147"/>
  <c r="D149" i="147"/>
  <c r="E149" i="147"/>
  <c r="E144" i="147" s="1"/>
  <c r="G245" i="155"/>
  <c r="G244" i="155" s="1"/>
  <c r="F19" i="154"/>
  <c r="F18" i="154" s="1"/>
  <c r="F17" i="154" s="1"/>
  <c r="F16" i="154" s="1"/>
  <c r="F75" i="154"/>
  <c r="F69" i="154" s="1"/>
  <c r="E32" i="155"/>
  <c r="E31" i="155" s="1"/>
  <c r="E30" i="155" s="1"/>
  <c r="E29" i="155" s="1"/>
  <c r="C30" i="143"/>
  <c r="E30" i="143"/>
  <c r="D30" i="143"/>
  <c r="G356" i="155"/>
  <c r="G355" i="155" s="1"/>
  <c r="G351" i="155" s="1"/>
  <c r="E356" i="155"/>
  <c r="E355" i="155" s="1"/>
  <c r="E351" i="155" s="1"/>
  <c r="C29" i="143"/>
  <c r="H431" i="154"/>
  <c r="H430" i="154" s="1"/>
  <c r="H429" i="154" s="1"/>
  <c r="F431" i="154"/>
  <c r="F430" i="154" s="1"/>
  <c r="F429" i="154" s="1"/>
  <c r="G431" i="154"/>
  <c r="G430" i="154" s="1"/>
  <c r="G429" i="154" s="1"/>
  <c r="F214" i="147"/>
  <c r="F114" i="154"/>
  <c r="G114" i="154"/>
  <c r="H114" i="154"/>
  <c r="H364" i="154"/>
  <c r="H363" i="154" s="1"/>
  <c r="H362" i="154" s="1"/>
  <c r="F364" i="154"/>
  <c r="F363" i="154" s="1"/>
  <c r="F362" i="154" s="1"/>
  <c r="G364" i="154"/>
  <c r="G363" i="154" s="1"/>
  <c r="G362" i="154" s="1"/>
  <c r="G250" i="154"/>
  <c r="G249" i="154" s="1"/>
  <c r="G286" i="155"/>
  <c r="G285" i="155" s="1"/>
  <c r="G501" i="154"/>
  <c r="G500" i="154" s="1"/>
  <c r="H501" i="154"/>
  <c r="H500" i="154" s="1"/>
  <c r="F501" i="154"/>
  <c r="F500" i="154" s="1"/>
  <c r="F104" i="155"/>
  <c r="F103" i="155" s="1"/>
  <c r="D56" i="147"/>
  <c r="D55" i="147" s="1"/>
  <c r="D54" i="147" s="1"/>
  <c r="D50" i="147" s="1"/>
  <c r="D18" i="143"/>
  <c r="G148" i="155"/>
  <c r="G515" i="154"/>
  <c r="G514" i="154" s="1"/>
  <c r="G368" i="155"/>
  <c r="E33" i="143" s="1"/>
  <c r="G104" i="155"/>
  <c r="G103" i="155" s="1"/>
  <c r="D326" i="147"/>
  <c r="D325" i="147" s="1"/>
  <c r="D324" i="147" s="1"/>
  <c r="D11" i="143"/>
  <c r="E148" i="155"/>
  <c r="E368" i="155"/>
  <c r="C33" i="143" s="1"/>
  <c r="G176" i="154"/>
  <c r="F176" i="154"/>
  <c r="H176" i="154"/>
  <c r="F199" i="154"/>
  <c r="F198" i="154" s="1"/>
  <c r="F187" i="154" s="1"/>
  <c r="D341" i="147"/>
  <c r="D340" i="147" s="1"/>
  <c r="H515" i="154"/>
  <c r="H514" i="154" s="1"/>
  <c r="F515" i="154"/>
  <c r="F514" i="154" s="1"/>
  <c r="G447" i="155"/>
  <c r="G446" i="155" s="1"/>
  <c r="G442" i="155" s="1"/>
  <c r="G441" i="155" s="1"/>
  <c r="G425" i="155" s="1"/>
  <c r="F447" i="155"/>
  <c r="F446" i="155" s="1"/>
  <c r="F442" i="155" s="1"/>
  <c r="F441" i="155" s="1"/>
  <c r="F425" i="155" s="1"/>
  <c r="H590" i="154"/>
  <c r="F146" i="155"/>
  <c r="F141" i="155" s="1"/>
  <c r="F128" i="155" s="1"/>
  <c r="F123" i="155" s="1"/>
  <c r="E418" i="147"/>
  <c r="E413" i="147" s="1"/>
  <c r="G146" i="155"/>
  <c r="G141" i="155" s="1"/>
  <c r="G128" i="155" s="1"/>
  <c r="G123" i="155" s="1"/>
  <c r="F418" i="147"/>
  <c r="F413" i="147" s="1"/>
  <c r="E447" i="155"/>
  <c r="E446" i="155" s="1"/>
  <c r="E442" i="155" s="1"/>
  <c r="E441" i="155" s="1"/>
  <c r="E425" i="155" s="1"/>
  <c r="F340" i="147"/>
  <c r="E340" i="147"/>
  <c r="E214" i="147"/>
  <c r="D214" i="147"/>
  <c r="D23" i="143"/>
  <c r="F405" i="154"/>
  <c r="H269" i="154"/>
  <c r="H238" i="154" s="1"/>
  <c r="F97" i="154"/>
  <c r="F92" i="154" s="1"/>
  <c r="F590" i="154"/>
  <c r="G269" i="154"/>
  <c r="F269" i="154"/>
  <c r="F238" i="154" s="1"/>
  <c r="H199" i="154"/>
  <c r="H198" i="154" s="1"/>
  <c r="H405" i="154"/>
  <c r="G405" i="154"/>
  <c r="F46" i="154"/>
  <c r="F45" i="154" s="1"/>
  <c r="G590" i="154"/>
  <c r="D144" i="147" l="1"/>
  <c r="D83" i="147" s="1"/>
  <c r="E424" i="155"/>
  <c r="D49" i="147"/>
  <c r="D8" i="147" s="1"/>
  <c r="G134" i="154"/>
  <c r="D20" i="143"/>
  <c r="F134" i="154"/>
  <c r="H134" i="154"/>
  <c r="E8" i="147"/>
  <c r="C11" i="143"/>
  <c r="G193" i="154"/>
  <c r="G192" i="154" s="1"/>
  <c r="G191" i="154" s="1"/>
  <c r="G190" i="154" s="1"/>
  <c r="G189" i="154" s="1"/>
  <c r="G188" i="154" s="1"/>
  <c r="G187" i="154" s="1"/>
  <c r="F240" i="155"/>
  <c r="H193" i="154"/>
  <c r="H192" i="154" s="1"/>
  <c r="H191" i="154" s="1"/>
  <c r="H190" i="154" s="1"/>
  <c r="H189" i="154" s="1"/>
  <c r="H188" i="154" s="1"/>
  <c r="H187" i="154" s="1"/>
  <c r="G240" i="155"/>
  <c r="C27" i="143"/>
  <c r="C24" i="143" s="1"/>
  <c r="E350" i="155"/>
  <c r="E349" i="155" s="1"/>
  <c r="E348" i="155" s="1"/>
  <c r="G350" i="155"/>
  <c r="G349" i="155" s="1"/>
  <c r="G348" i="155" s="1"/>
  <c r="G99" i="155"/>
  <c r="G98" i="155" s="1"/>
  <c r="G97" i="155" s="1"/>
  <c r="F99" i="155"/>
  <c r="F98" i="155" s="1"/>
  <c r="F97" i="155" s="1"/>
  <c r="E309" i="147"/>
  <c r="D320" i="147"/>
  <c r="D319" i="147" s="1"/>
  <c r="D309" i="147" s="1"/>
  <c r="F309" i="147"/>
  <c r="G579" i="154"/>
  <c r="G499" i="154" s="1"/>
  <c r="G490" i="154" s="1"/>
  <c r="D27" i="143"/>
  <c r="E72" i="155"/>
  <c r="E8" i="155" s="1"/>
  <c r="F579" i="154"/>
  <c r="F499" i="154" s="1"/>
  <c r="F490" i="154" s="1"/>
  <c r="G332" i="154"/>
  <c r="F332" i="154"/>
  <c r="H332" i="154"/>
  <c r="H579" i="154"/>
  <c r="H499" i="154" s="1"/>
  <c r="H490" i="154" s="1"/>
  <c r="G238" i="154"/>
  <c r="E83" i="147"/>
  <c r="F83" i="147"/>
  <c r="E29" i="143"/>
  <c r="C41" i="143"/>
  <c r="E27" i="143"/>
  <c r="H295" i="154"/>
  <c r="F295" i="154"/>
  <c r="G295" i="154"/>
  <c r="F356" i="155"/>
  <c r="F355" i="155" s="1"/>
  <c r="F351" i="155" s="1"/>
  <c r="D39" i="143"/>
  <c r="D41" i="143"/>
  <c r="E376" i="147"/>
  <c r="E361" i="147" s="1"/>
  <c r="F44" i="154"/>
  <c r="F9" i="154" s="1"/>
  <c r="F376" i="147"/>
  <c r="F361" i="147" s="1"/>
  <c r="C39" i="143"/>
  <c r="E39" i="143"/>
  <c r="D7" i="147" l="1"/>
  <c r="G8" i="154"/>
  <c r="G7" i="154" s="1"/>
  <c r="H8" i="154"/>
  <c r="H7" i="154" s="1"/>
  <c r="E41" i="143"/>
  <c r="G239" i="155"/>
  <c r="G238" i="155" s="1"/>
  <c r="G237" i="155" s="1"/>
  <c r="G236" i="155" s="1"/>
  <c r="G235" i="155" s="1"/>
  <c r="G234" i="155" s="1"/>
  <c r="F289" i="147"/>
  <c r="F288" i="147" s="1"/>
  <c r="F287" i="147" s="1"/>
  <c r="F286" i="147" s="1"/>
  <c r="F253" i="147" s="1"/>
  <c r="F7" i="147" s="1"/>
  <c r="F239" i="155"/>
  <c r="F238" i="155" s="1"/>
  <c r="F237" i="155" s="1"/>
  <c r="F236" i="155" s="1"/>
  <c r="F235" i="155" s="1"/>
  <c r="F234" i="155" s="1"/>
  <c r="E289" i="147"/>
  <c r="E288" i="147" s="1"/>
  <c r="E287" i="147" s="1"/>
  <c r="E286" i="147" s="1"/>
  <c r="E253" i="147" s="1"/>
  <c r="E7" i="147" s="1"/>
  <c r="F350" i="155"/>
  <c r="F349" i="155" s="1"/>
  <c r="F348" i="155" s="1"/>
  <c r="C16" i="143"/>
  <c r="C8" i="143" s="1"/>
  <c r="G72" i="155"/>
  <c r="G8" i="155" s="1"/>
  <c r="F72" i="155"/>
  <c r="F8" i="155" s="1"/>
  <c r="E31" i="143"/>
  <c r="C31" i="143"/>
  <c r="E423" i="155"/>
  <c r="F424" i="155"/>
  <c r="G424" i="155"/>
  <c r="C36" i="143"/>
  <c r="F8" i="154"/>
  <c r="F7" i="154" s="1"/>
  <c r="G226" i="155" l="1"/>
  <c r="E26" i="143"/>
  <c r="E24" i="143" s="1"/>
  <c r="F226" i="155"/>
  <c r="D26" i="143"/>
  <c r="D24" i="143" s="1"/>
  <c r="D16" i="143"/>
  <c r="D8" i="143" s="1"/>
  <c r="E16" i="143"/>
  <c r="E8" i="143" s="1"/>
  <c r="E284" i="155"/>
  <c r="E7" i="155" s="1"/>
  <c r="G284" i="155"/>
  <c r="F284" i="155"/>
  <c r="D31" i="143"/>
  <c r="D28" i="143" s="1"/>
  <c r="F423" i="155"/>
  <c r="G423" i="155"/>
  <c r="E28" i="143"/>
  <c r="C28" i="143"/>
  <c r="F7" i="155" l="1"/>
  <c r="G7" i="155"/>
  <c r="E36" i="143"/>
  <c r="D36" i="143"/>
  <c r="C43" i="143" l="1"/>
  <c r="D43" i="143"/>
  <c r="E43" i="143"/>
  <c r="C35" i="143"/>
  <c r="C17" i="143" l="1"/>
  <c r="E17" i="143"/>
  <c r="D17" i="143"/>
  <c r="E35" i="143"/>
  <c r="E37" i="143"/>
  <c r="D35" i="143"/>
  <c r="C37" i="143"/>
  <c r="D37" i="143"/>
  <c r="C7" i="143" l="1"/>
  <c r="D7" i="143"/>
  <c r="E7" i="143"/>
</calcChain>
</file>

<file path=xl/sharedStrings.xml><?xml version="1.0" encoding="utf-8"?>
<sst xmlns="http://schemas.openxmlformats.org/spreadsheetml/2006/main" count="4844" uniqueCount="727">
  <si>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</si>
  <si>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</si>
  <si>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</si>
  <si>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</si>
  <si>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>1</t>
  </si>
  <si>
    <t>0501</t>
  </si>
  <si>
    <t>Жилищное хозяйство</t>
  </si>
  <si>
    <t>0409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</si>
  <si>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</si>
  <si>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</si>
  <si>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</si>
  <si>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</si>
  <si>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</si>
  <si>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</si>
  <si>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</si>
  <si>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</si>
  <si>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</si>
  <si>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</si>
  <si>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</si>
  <si>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</si>
  <si>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</si>
  <si>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</si>
  <si>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</si>
  <si>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</si>
  <si>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</si>
  <si>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</si>
  <si>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</si>
  <si>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</si>
  <si>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</si>
  <si>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</si>
  <si>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</si>
  <si>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Образование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</si>
  <si>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</si>
  <si>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</si>
  <si>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</si>
  <si>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</si>
  <si>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</si>
  <si>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</si>
  <si>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</si>
  <si>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</si>
  <si>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</si>
  <si>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</si>
  <si>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</si>
  <si>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</si>
  <si>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</si>
  <si>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</si>
  <si>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</si>
  <si>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</si>
  <si>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</si>
  <si>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</si>
  <si>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</si>
  <si>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</si>
  <si>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</si>
  <si>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</si>
  <si>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</si>
  <si>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</si>
  <si>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</si>
  <si>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</si>
  <si>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</si>
  <si>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</si>
  <si>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</si>
  <si>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</si>
  <si>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</si>
  <si>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</si>
  <si>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</si>
  <si>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</si>
  <si>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</si>
  <si>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1204</t>
  </si>
  <si>
    <t>Другие вопросы в области средств массовой информации</t>
  </si>
  <si>
    <t/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</si>
  <si>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</si>
  <si>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</si>
  <si>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</si>
  <si>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</si>
  <si>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</si>
  <si>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</si>
  <si>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</si>
  <si>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</si>
  <si>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0304</t>
  </si>
  <si>
    <t>Органы юстиции</t>
  </si>
  <si>
    <t>2</t>
  </si>
  <si>
    <t>3</t>
  </si>
  <si>
    <t>4</t>
  </si>
  <si>
    <t>5</t>
  </si>
  <si>
    <t>6</t>
  </si>
  <si>
    <t xml:space="preserve">Культура,  кинематография </t>
  </si>
  <si>
    <t>администрация муниципального образования город Торжок</t>
  </si>
  <si>
    <t>Предоставление субсидий бюджетным, автономным учреждениям и иным некоммерческим организациям</t>
  </si>
  <si>
    <t>1004</t>
  </si>
  <si>
    <t>Охрана семьи и детства</t>
  </si>
  <si>
    <t>1102</t>
  </si>
  <si>
    <t>Сумма, тыс. руб.</t>
  </si>
  <si>
    <t>плановый период</t>
  </si>
  <si>
    <t>Дорожное хозяйство (дорожные фонды)</t>
  </si>
  <si>
    <t>0703</t>
  </si>
  <si>
    <t>Дополнительное образование детей</t>
  </si>
  <si>
    <t>1200</t>
  </si>
  <si>
    <t>7</t>
  </si>
  <si>
    <t>8</t>
  </si>
  <si>
    <t>Закупка товаров, работ и услуг для обеспечения  государственных (муниципальных ) нужд</t>
  </si>
  <si>
    <t>Капитальные  вложения в объекты недвижимого имущества государственной (муниципальной) собственности</t>
  </si>
  <si>
    <t>600</t>
  </si>
  <si>
    <t>Предоставление субсидий  бюджетным, автономным учреждениям и иным некоммерческим организациям</t>
  </si>
  <si>
    <t xml:space="preserve">Молодежная политика </t>
  </si>
  <si>
    <t>2020 год</t>
  </si>
  <si>
    <t>0401</t>
  </si>
  <si>
    <t>Общеэкономические вопросы</t>
  </si>
  <si>
    <t xml:space="preserve">Уплата налогов, сборов и иных платежей </t>
  </si>
  <si>
    <t>320</t>
  </si>
  <si>
    <t>Социальные выплаты гражданам, кроме публичных нормативных социальных выплат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</si>
  <si>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</si>
  <si>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бюджетным учреждениям</t>
  </si>
  <si>
    <t>Расходы, не включенные в муниципальные программы</t>
  </si>
  <si>
    <t>Оценка недвижимости, признание прав и регулирование отношений по муниципальной собственности</t>
  </si>
  <si>
    <t>Подпрограмма "Обеспечение эффективного управления имуществом города и вовлечение его в хозяйственный оборот"</t>
  </si>
  <si>
    <t>Мероприятие "Управление муниципальным имуществом"</t>
  </si>
  <si>
    <t xml:space="preserve">Содержание имущества казны муниципального образования </t>
  </si>
  <si>
    <t>9900000000</t>
  </si>
  <si>
    <t xml:space="preserve">Формирование земельных участков, находящихся в ведении муниципального образования </t>
  </si>
  <si>
    <t>Мероприятие "Формирование муниципального жилищного фонда"</t>
  </si>
  <si>
    <t>Взносы на капитальный ремонт общего домового имущества многоквартирных домов в части доли имущества, находящегося в муниципальной собственности</t>
  </si>
  <si>
    <t>Муниципальная программа муниципального образования город Торжок "Экономическое развитие и инвестиционная привлекательность города Торжка" на 2018  - 2023 годы</t>
  </si>
  <si>
    <t>Подпрограмма  "Создание условий для воспитания гармоничного развития личности"</t>
  </si>
  <si>
    <t>Мероприятие  "Поддержка деятельности городских трудовых объединений молодежи по организации временной занятости обучающихся в свободное от учебы время"</t>
  </si>
  <si>
    <t>Организация временной занятости несовершеннолетних в свободное от учебы время</t>
  </si>
  <si>
    <t>Обеспечение деятельности исполнительно-распорядительного органа местного самоуправления</t>
  </si>
  <si>
    <t>Обеспечение деятельности исполнительно-распорядительных органов местного самоуправления за исключением переданных государственных полномочий</t>
  </si>
  <si>
    <t>410</t>
  </si>
  <si>
    <t>Бюджетные инвестиции</t>
  </si>
  <si>
    <t>Подпрограмма "Дополнительное образование "</t>
  </si>
  <si>
    <t>Мероприятие "Оказание муниципальных услуг, выполнение работ муниципальными организациями, реализующими программы дополнительного образования"</t>
  </si>
  <si>
    <t>Оказание муниципальными учреждениями муниципальных услуг, выполнение работ</t>
  </si>
  <si>
    <t>Подпрограмма "Санитарно-эпизоотическое благополучие населения"</t>
  </si>
  <si>
    <t>Подпрограмма "Дорожное хозяйство "</t>
  </si>
  <si>
    <t>Содержание автомобильных дорог общего пользования местного значения и искусственных сооружений на них</t>
  </si>
  <si>
    <t>Подпрограмма "Обеспечение безопасности дорожного движения"</t>
  </si>
  <si>
    <t>Разметка объектов дорожного хозяйства</t>
  </si>
  <si>
    <t>13201S0430</t>
  </si>
  <si>
    <t>Мероприятие  "Содержание объектов благоустройства"</t>
  </si>
  <si>
    <t>Уличное освещение в границах города</t>
  </si>
  <si>
    <t>Развитие и содержание сетей уличного освещения</t>
  </si>
  <si>
    <t>Озеленение территорий</t>
  </si>
  <si>
    <t>Содержание мест захоронения</t>
  </si>
  <si>
    <t>Восстановление воинских захоронений на условиях софинансирования</t>
  </si>
  <si>
    <t>13202S0280</t>
  </si>
  <si>
    <t>Ликвидация несанкционированных свалок</t>
  </si>
  <si>
    <t>Подпрограмма  "Формирование благоприятной социальной среды и развитие международных, межмуниципальных связей"</t>
  </si>
  <si>
    <t>Мероприятие  "Развитие международных и межмуниципальных связей"</t>
  </si>
  <si>
    <t xml:space="preserve">1240600000  </t>
  </si>
  <si>
    <t>Мероприятия по вовлечению молодежи в добровольческую деятельность</t>
  </si>
  <si>
    <t xml:space="preserve">1240620420  </t>
  </si>
  <si>
    <t>Проведение конкурсов, фестивалей, выставок для обучающейся молодежи</t>
  </si>
  <si>
    <t xml:space="preserve">1240620430  </t>
  </si>
  <si>
    <t>Именные стипендии Главы города</t>
  </si>
  <si>
    <t>340</t>
  </si>
  <si>
    <t>Стипендии</t>
  </si>
  <si>
    <t>Мероприятие  "Проведение общегородских мероприятий в области молодежной политики"</t>
  </si>
  <si>
    <t>Проведение мероприятий по профилактике безнадзорности и правонарушений несовершеннолетних</t>
  </si>
  <si>
    <t xml:space="preserve">12103L5191  </t>
  </si>
  <si>
    <t xml:space="preserve">Подпрограмма "Создание условий для организации досуга и обеспечения жителей города услугами организаций культуры" </t>
  </si>
  <si>
    <t>Проведение общегородских мероприятий</t>
  </si>
  <si>
    <t>310</t>
  </si>
  <si>
    <t>Публичные нормативные социальные выплаты гражданам</t>
  </si>
  <si>
    <t>Оказание адресной материальной помощи отдельным категориям граждан</t>
  </si>
  <si>
    <t>Субсидии социально ориентированным некоммерческим организациям в реализации ими целевых социальных проектов</t>
  </si>
  <si>
    <t>Субсидии некоммерческим организациям (за исключением государственных (муниципальных) учреждений)</t>
  </si>
  <si>
    <t>Мероприятие "Поощрение жителей города, добившихся значительных успехов в различных сферах деятельности"</t>
  </si>
  <si>
    <t>Поддержка средств массовой информации  города учредителем (соучредителем) которого является администрация города Торжка на условиях софинансирования</t>
  </si>
  <si>
    <t xml:space="preserve">12403S0320  </t>
  </si>
  <si>
    <t>Обеспечение деятельности органов местного самоуправления и учреждений, обеспечивающих их деятельность</t>
  </si>
  <si>
    <t>Глава муниципального образования</t>
  </si>
  <si>
    <t>Обеспечение деятельности исполнительно-распорядительного органа местного самоуправления на исполнение переданных государственных полномочий</t>
  </si>
  <si>
    <t>Финансовое обеспечение реализации государственных полномочий по созданию, исполнению полномочий и обеспечению деятельности комиссий по делам несовершеннолетних</t>
  </si>
  <si>
    <t>Проведение конкурсов "Лучший по профессии" и "Новотор года"</t>
  </si>
  <si>
    <t>Премии и гранты</t>
  </si>
  <si>
    <t>Организационное обеспечение проведения мероприятий с участием Главы города"</t>
  </si>
  <si>
    <t>Подпрограмма "Обеспечение безопасности территории города"</t>
  </si>
  <si>
    <t>Иные выплаты населению</t>
  </si>
  <si>
    <t>360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</si>
  <si>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</si>
  <si>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0105</t>
  </si>
  <si>
    <t>Судебная система</t>
  </si>
  <si>
    <t>Мероприятия, не включенные в муниципальные программы муниципального образования город Торжок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</si>
  <si>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</si>
  <si>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учреждений, обеспечивающих деятельность органов местного самоуправления</t>
  </si>
  <si>
    <t>Расходы на выплаты персоналу казенных учреждений</t>
  </si>
  <si>
    <t>Осуществление государственных полномочий на государственную регистрацию актов гражданского состояния</t>
  </si>
  <si>
    <t>Резервный фонд администрации муниципального образования город Торжок</t>
  </si>
  <si>
    <t>870</t>
  </si>
  <si>
    <t>Резервные средства</t>
  </si>
  <si>
    <t>Обеспечение деятельности  представительного органа местного самоуправления</t>
  </si>
  <si>
    <t>Председатель Торжокской городской Думы</t>
  </si>
  <si>
    <t>Обеспечение деятельности центрального аппарата Торжокской городской Думы</t>
  </si>
  <si>
    <t>Подпрограмма "Общее образование "</t>
  </si>
  <si>
    <t>Мероприятие "Оказание муниципальных услуг, выполнение работ муниципальными образовательными организациями, реализующими основные общеобразовательные программы"</t>
  </si>
  <si>
    <t>1110120010</t>
  </si>
  <si>
    <t>1110110740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</si>
  <si>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</si>
  <si>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Мероприятие "Организация питания учащихся начальных классов общеобразовательных учреждений"</t>
  </si>
  <si>
    <t>Организация обеспечения учащихся начальных классов муниципальных общеобразовательных учреждений горячим питанием на условиях софинансирования</t>
  </si>
  <si>
    <t xml:space="preserve">11103S0230  </t>
  </si>
  <si>
    <t>Мероприятие "Проведение капитального ремонта объектов недвижимого имущества и (или) особо ценного движимого имущества муниципальными образовательными организациями, реализующими основные общеобразовательные программы"</t>
  </si>
  <si>
    <t xml:space="preserve">11105S0440  </t>
  </si>
  <si>
    <t>Мероприятие  "Организация отдыха детей в каникулярное время "</t>
  </si>
  <si>
    <t xml:space="preserve">Софинансирование расходных обязательств по организации отдыха детей в каникулярное время </t>
  </si>
  <si>
    <t xml:space="preserve">11104S0240  </t>
  </si>
  <si>
    <t>Мероприятие  "Реализация механизмов развития  кадрового потенциала  образовательных организаций"</t>
  </si>
  <si>
    <t>Укрепление и развитие кадрового потенциала в системе образования, стимулирование высокого качества работы</t>
  </si>
  <si>
    <t>Мероприятие "Обеспечение мер социальной защиты в образовательных организациях, реализующих основные общеобразовательные программы"</t>
  </si>
  <si>
    <t>Муниципальная программа муниципального образования город Торжок "Развитие социальной  инфраструктуры города Торжка" на 2018  - 2023 годы</t>
  </si>
  <si>
    <t>Муниципальная программа муниципального образования город Торжок "Безопасный город" на 2018  - 2023 годы</t>
  </si>
  <si>
    <t>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</si>
  <si>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Поощрение народных дружин, участвующих в охране общественного порядка </t>
  </si>
  <si>
    <t>Мероприятие "Оказание муниципальных услуг, выполнение работ муниципальными учреждениями в сфере предупреждения и ликвидации последствий чрезвычайных ситуаций"</t>
  </si>
  <si>
    <t>Муниципальная программа муниципального образования город Торжок "Развитие образования  города Торжка" на 2018  - 2023 годы</t>
  </si>
  <si>
    <t>Муниципальная программа муниципального образования город Торжок "Формирование современной  городской среды" на 2018  - 2023 годы</t>
  </si>
  <si>
    <t>Муниципальная программа муниципального образования город Торжок "Развитие транспортной и коммунальной инфраструктуры" на 2018  - 2023 годы</t>
  </si>
  <si>
    <t>Мероприятие  "Содержание объектов дорожного хозяйства"</t>
  </si>
  <si>
    <t>Мероприятие  "Проектирование, капитальный ремонт и ремонт автомобильных дорог общего пользования местного значения и искусственных сооружений на них"</t>
  </si>
  <si>
    <t>Мероприятие "Содержание и ремонт технических средств организации дорожного движения"</t>
  </si>
  <si>
    <t>Мероприятие "Оказание муниципальных услуг, выполнение работ муниципальными учреждениями в целях содействия развитию предпринимательства и туризма"</t>
  </si>
  <si>
    <t>Подпрограмма "Организация благоустройства территории города"</t>
  </si>
  <si>
    <t>Мероприятие  "Реализация проектов в рамках программы поддержки местных инициатив в Тверской области"</t>
  </si>
  <si>
    <r>
      <t>Мероприятие</t>
    </r>
    <r>
      <rPr>
        <b/>
        <sz val="12"/>
        <rFont val="Times New Roman"/>
        <family val="1"/>
        <charset val="204"/>
      </rPr>
      <t xml:space="preserve">  "</t>
    </r>
    <r>
      <rPr>
        <sz val="12"/>
        <rFont val="Times New Roman"/>
        <family val="1"/>
        <charset val="204"/>
      </rPr>
      <t>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  </r>
  </si>
  <si>
    <t>Подпрограмма "Организация библиотечного обслуживания населения"</t>
  </si>
  <si>
    <t xml:space="preserve">Мероприятие "Оказание муниципальных услуг, выполнение работ муниципальными библиотеками" </t>
  </si>
  <si>
    <t>Мероприятие  "Приобретение основных средств, не относящихся к объектам недвижимости, муниципальными библиотеками"</t>
  </si>
  <si>
    <t>Мероприятие  "Оказание муниципальных услуг, выполнение работ муниципальными учреждениями культурно-досугового типа"</t>
  </si>
  <si>
    <t>Мероприятие  "Проведение общегородских мероприятий в области культуры"</t>
  </si>
  <si>
    <t>Мероприятие "Поддержка отдельных категорий граждан"</t>
  </si>
  <si>
    <t>Мероприятие "Поддержка социально ориентированных некоммерческих организаций"</t>
  </si>
  <si>
    <t>Социальная поддержка лиц, удостоенных звания "Почетный гражданин города Торжка"</t>
  </si>
  <si>
    <t>Мероприятие "Поддержка средств массовой информации  города"</t>
  </si>
  <si>
    <t>Подпрограмма "Массовая физкультурно-спортивная работа"</t>
  </si>
  <si>
    <t>Мероприятие "Оказание муниципальных услуг, выполнение работ муниципальными учреждениями  спортивной направленности"</t>
  </si>
  <si>
    <t>Мероприятие "Возмещение недополученных доходов в связи с выполнением работ, оказанием услуг для льготной категории потребителей муниципальными учреждениями спортивной направленности"</t>
  </si>
  <si>
    <t xml:space="preserve">Возмещение недополученных доходов  </t>
  </si>
  <si>
    <t>Мероприятие "Организация и проведение спортивно-массовых мероприятий и соревнований"</t>
  </si>
  <si>
    <t>Участие спортсменов города в спортивно массовых мероприятиях всероссийского и регионального уровней</t>
  </si>
  <si>
    <t xml:space="preserve">1240620320  </t>
  </si>
  <si>
    <t>0705</t>
  </si>
  <si>
    <t xml:space="preserve">1240620440  </t>
  </si>
  <si>
    <t>Подпрограмма "Создание условий для эффективного функционирования исполнительных органов местного самоуправления"</t>
  </si>
  <si>
    <t xml:space="preserve">Информационно-справочное обеспечение  </t>
  </si>
  <si>
    <t>Мероприятие "Развитие кадрового потенциала исполнительных органов местного самоуправления"</t>
  </si>
  <si>
    <t>Мероприятие "Мониторинг социально-экономического развития муниципального образования"</t>
  </si>
  <si>
    <t>Повышение квалификации кадров</t>
  </si>
  <si>
    <t xml:space="preserve">Участие в работе общественных объединений и ассоциаций муниципальных образований </t>
  </si>
  <si>
    <t>Подпрограмма "Содействие развитию малого и среднего предпринимательства и туризма в городе"</t>
  </si>
  <si>
    <t>Подпрограмма "Развитие информационно-коммуникационной инфраструктуры органов местного самоуправления и муниципальных учреждений"</t>
  </si>
  <si>
    <t>Мероприятие "Обеспечение централизованного размещения городских информационных систем и ресурсов на базе муниципального казенного учреждения"</t>
  </si>
  <si>
    <t xml:space="preserve">Обеспечение программное прикладное для решения конкретных отраслевых задач, управления процессами организациии и услуги по его сопровождению </t>
  </si>
  <si>
    <t>Мероприятие "Обеспечение информационной безопасности  деятельности  органов местного самоуправления и муниципальных учреждений"</t>
  </si>
  <si>
    <t>Программные средства обеспечения информационной безопасности</t>
  </si>
  <si>
    <t>Мероприятие  "Реализация механизмов развития  потенциала обучающихся"</t>
  </si>
  <si>
    <t>Проведение олимпиад, конкурсов, фестивалей, выставок для обучающихся муниципальных образовательных учреждений</t>
  </si>
  <si>
    <t>Мероприятие "Проведение общегородских мероприятий в целях содействия развитию предпринимательства и туризма»</t>
  </si>
  <si>
    <t>Информационное, компьютерное и телекоммуникационное оборудование, системное программное обеспечение и офисные приложения</t>
  </si>
  <si>
    <t>Подпрограмма "Благоустройство дворовых и общественных территорий в целях реализации приоритетного проекта "Формирование комфортной городской среды"</t>
  </si>
  <si>
    <t>Мероприятие  "Организация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</si>
  <si>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0108</t>
  </si>
  <si>
    <t xml:space="preserve"> Международные отношения и международное сотрудничество</t>
  </si>
  <si>
    <t>Международные отношения и международное сотрудничество</t>
  </si>
  <si>
    <t>Управление финансов администрации муниципального образования город Торжок</t>
  </si>
  <si>
    <t>Управление образования администрации города Торжка Тверской области</t>
  </si>
  <si>
    <t>Организационное обеспечение проведения мероприятий с участием Главы города</t>
  </si>
  <si>
    <t>Компенсация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</si>
  <si>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Укрепление материально-технической базы муниципальных общеобразовательных учреждений на условиях софинансирования</t>
  </si>
  <si>
    <r>
      <t>Реализация программ по поддержке местных инициатив на условиях софинансирования</t>
    </r>
    <r>
      <rPr>
        <i/>
        <sz val="12"/>
        <rFont val="Times New Roman"/>
        <family val="1"/>
        <charset val="204"/>
      </rPr>
      <t xml:space="preserve"> </t>
    </r>
  </si>
  <si>
    <t>Подпрограмма "Общее образование"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</si>
  <si>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 за счет средств областного бюджета</t>
  </si>
  <si>
    <r>
      <t xml:space="preserve">Реализация программы формирования современной городской среды </t>
    </r>
    <r>
      <rPr>
        <i/>
        <sz val="12"/>
        <rFont val="Times New Roman"/>
        <family val="1"/>
        <charset val="204"/>
      </rPr>
      <t xml:space="preserve"> </t>
    </r>
  </si>
  <si>
    <t xml:space="preserve">Комплектование книжных фондов муниципальных библиотек </t>
  </si>
  <si>
    <t>Реализация мероприятий по обеспечению жильем молодых семей</t>
  </si>
  <si>
    <t xml:space="preserve">12404L4970  </t>
  </si>
  <si>
    <t xml:space="preserve">к решению Торжокской городской </t>
  </si>
  <si>
    <t>Источники  финансирования  дефицита  бюджета</t>
  </si>
  <si>
    <t>Код БК РФ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</si>
  <si>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</si>
  <si>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</si>
  <si>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</si>
  <si>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</si>
  <si>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</si>
  <si>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</si>
  <si>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</si>
  <si>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</si>
  <si>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</si>
  <si>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</si>
  <si>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</si>
  <si>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</si>
  <si>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</si>
  <si>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</si>
  <si>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</si>
  <si>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</si>
  <si>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</si>
  <si>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</si>
  <si>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</si>
  <si>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</si>
  <si>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</si>
  <si>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Получение кредитов за счет средств федерального бюджета на пополнение остатков средств на счетах местных бюджетов</t>
  </si>
  <si>
    <t>Погашение бюджетных кредитов, полученных за счет средств федерального бюджета на пополнение остатков средств на счетах местных бюджетов</t>
  </si>
  <si>
    <t>000 01 03 01 00 04 0002 710</t>
  </si>
  <si>
    <t>000 01 03 01 00 04 0002 810</t>
  </si>
  <si>
    <t>Иные закупки товаров, работ и услуг для обеспечения
государственных (муниципальных) нужд</t>
  </si>
  <si>
    <t>2021 год</t>
  </si>
  <si>
    <t xml:space="preserve"> Расходы на выплаты персоналу государственных
(муниципальных) органов</t>
  </si>
  <si>
    <t>Профессиональная подготовка, переподготовка и повышение квалификации</t>
  </si>
  <si>
    <t>Предоставление платежей, взносов, безвозмездных
перечислений субъектам международного права</t>
  </si>
  <si>
    <t>Поощрение лиц молодежного возраста, добившихся высоких результатов в учебе и общественной жизни</t>
  </si>
  <si>
    <t>Подпрограмма "Капитальное строительство объектов социальной инфраструктуры"</t>
  </si>
  <si>
    <t xml:space="preserve">11301S1080  </t>
  </si>
  <si>
    <t>Организация участия детей и подростков в социально значимых региональных проектах на условиях софинансирования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</si>
  <si>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</si>
  <si>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</si>
  <si>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</si>
  <si>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</si>
  <si>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Обслуживание муниципального долга</t>
  </si>
  <si>
    <t>700</t>
  </si>
  <si>
    <t>Обслуживание государственного (муниципального ) долга</t>
  </si>
  <si>
    <t>730</t>
  </si>
  <si>
    <t>Мероприятие "Реализация федерального проекта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</si>
  <si>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"Реализация федерального проекта "Формирование комфортной городской среды" в рамках национального проекта "Жилье и городская среда"</t>
  </si>
  <si>
    <t>Строительство, реконструкция муниципальных объектов дошкольного образования на условиях софинансирования</t>
  </si>
  <si>
    <t>125P200000</t>
  </si>
  <si>
    <t>125P2S0150</t>
  </si>
  <si>
    <t>131F200000</t>
  </si>
  <si>
    <t>131F255550</t>
  </si>
  <si>
    <t>16202R0820</t>
  </si>
  <si>
    <t xml:space="preserve"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 </t>
  </si>
  <si>
    <t>125P252320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</si>
  <si>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</si>
  <si>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Проведение капитального ремонта муниципальными учреждениями</t>
  </si>
  <si>
    <t>Реализация проектов по благоустройству</t>
  </si>
  <si>
    <t>Проектирование, капитальный ремонт и ремонт объектов</t>
  </si>
  <si>
    <t>Проведение мероприятий в целях обеспечения безопасности дорожного движения на автомобильных дорогах общего пользования местного значения на условиях софинансирования</t>
  </si>
  <si>
    <t>Мероприятие  "Проектирование, капитальный ремонт и ремонт дворовых территорий многоквартирных домов, проездов к дворовым территориям многоквартирных домов"</t>
  </si>
  <si>
    <t>Подпрограмма " Обеспечение безопасности муниципальных учреждений"</t>
  </si>
  <si>
    <t>Мероприятие "Установка (расширение) единых функциональных систем: охранной, пожарной сигнализации, системы видеонаблюдения, контроля доступа и иных аналогичных систем, включая работы по модернизации указанных систем"</t>
  </si>
  <si>
    <t>15201S0440</t>
  </si>
  <si>
    <t>131F220100</t>
  </si>
  <si>
    <t>000 01 03 01 00 04 0001 810</t>
  </si>
  <si>
    <t>Погашение бюджетами городских  округов  кредитов от  других бюджетов бюджетной системы Российской Федерации в валюте Российской Федерации</t>
  </si>
  <si>
    <t>1110520020</t>
  </si>
  <si>
    <t>Обеспечение развития и укрепления материально-технической базы муниципальных домов культуры</t>
  </si>
  <si>
    <t>142R3S1090</t>
  </si>
  <si>
    <t>Ведомственная структура расходов бюджета муниципального образования  город Торжок  
на 2020 год и на плановый период 2021 и 2022 годов</t>
  </si>
  <si>
    <t>2022 год</t>
  </si>
  <si>
    <t>Распределение бюджетных ассигнований  бюджета 		
муниципального образования город Торжок  по разделам и подразделам классификации		
расходов бюджетов на 2020 год и на плановый период 2021 и 2022 годов</t>
  </si>
  <si>
    <t>Распределение бюджетных ассигнований бюджета муниципального образования город Торжок 
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</si>
  <si>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Наименование публичного нормативного обязательства</t>
  </si>
  <si>
    <t>Реквизиты нормативного правового акта</t>
  </si>
  <si>
    <t>Код расходов по БК</t>
  </si>
  <si>
    <t>Объем 
бюджетных ассигнований 
(тыс. руб.)</t>
  </si>
  <si>
    <t>вид</t>
  </si>
  <si>
    <t>дата</t>
  </si>
  <si>
    <t>номер</t>
  </si>
  <si>
    <t>наименование</t>
  </si>
  <si>
    <t>ЦСР</t>
  </si>
  <si>
    <t>на 2020
год</t>
  </si>
  <si>
    <t>на 2021
год</t>
  </si>
  <si>
    <t>Решение</t>
  </si>
  <si>
    <t>26.06.2013</t>
  </si>
  <si>
    <t>186</t>
  </si>
  <si>
    <t>Об утверждении Положения об именных стипендиях Главы города Торжка</t>
  </si>
  <si>
    <t>О Положении о порядке назначения и выплаты пенсии за выслугу лет к страховой пенсии по старости (инвалидности) лицам, замещавшим должности муниципальной службы муниципального образования город Торжок</t>
  </si>
  <si>
    <t>24.04.2014</t>
  </si>
  <si>
    <t>248</t>
  </si>
  <si>
    <t>О Положении о звании "Почетный гражданин города Торжка"</t>
  </si>
  <si>
    <t>Итого:</t>
  </si>
  <si>
    <t>Общий объем бюджетных ассигнований, направляемых  на исполнение публичных нормативных обязательств муниципального образования город Торжок
 на 2020 год и на плановый период 2021 и 2022 годов</t>
  </si>
  <si>
    <t xml:space="preserve">Адресная инвестиционная программа </t>
  </si>
  <si>
    <t>№ п/п</t>
  </si>
  <si>
    <t xml:space="preserve">Наименование </t>
  </si>
  <si>
    <t xml:space="preserve">Бюджетополучатель    </t>
  </si>
  <si>
    <t>Лимит местного бюджета (тыс. руб.)</t>
  </si>
  <si>
    <t xml:space="preserve">Раздел и подраздел бюджетной классификации расходов </t>
  </si>
  <si>
    <t xml:space="preserve">средства местного бюджета </t>
  </si>
  <si>
    <t xml:space="preserve">средства областного бюджета Тверской области </t>
  </si>
  <si>
    <t>средства федерального бюджета</t>
  </si>
  <si>
    <t>всего</t>
  </si>
  <si>
    <t xml:space="preserve">1. </t>
  </si>
  <si>
    <t>х</t>
  </si>
  <si>
    <t>1.1.</t>
  </si>
  <si>
    <t>1.1.1.</t>
  </si>
  <si>
    <t>Приобретение в муниципальную собственность жилых помещений</t>
  </si>
  <si>
    <t>2.1.</t>
  </si>
  <si>
    <t>2.1.1.</t>
  </si>
  <si>
    <t>Строительство детского сада в г.Торжок Тверской области</t>
  </si>
  <si>
    <t xml:space="preserve">Администрация муниципального образования город Торжок </t>
  </si>
  <si>
    <t>муниципального образования город Торжок на 2020 год и на плановый период 2021 и 2022 годов</t>
  </si>
  <si>
    <t>2021год</t>
  </si>
  <si>
    <t>на 2022
год</t>
  </si>
  <si>
    <t xml:space="preserve">к решению Торжокской городской                 </t>
  </si>
  <si>
    <t>1.</t>
  </si>
  <si>
    <t>Привлечение заёмных средств :</t>
  </si>
  <si>
    <t>тыс.руб.</t>
  </si>
  <si>
    <t>№
 п/п</t>
  </si>
  <si>
    <t>источники</t>
  </si>
  <si>
    <t>Объем привлечения, тыс. руб.</t>
  </si>
  <si>
    <t>Бюджетные кредиты, полученные из областного бюджета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</si>
  <si>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</si>
  <si>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t>ИТОГО:</t>
  </si>
  <si>
    <t xml:space="preserve">Привлечение заемных средств на частичное покрытие дефицита бюджета не планируется.        </t>
  </si>
  <si>
    <t>2. Погашение долговых обязательств:</t>
  </si>
  <si>
    <t>№ 
п/п</t>
  </si>
  <si>
    <t>долговые обязательства</t>
  </si>
  <si>
    <t>Объем погашения, тыс. руб.</t>
  </si>
  <si>
    <t>Кредитные соглашения и договоры заключённые от имени муниципального образования</t>
  </si>
  <si>
    <t>в том числе:</t>
  </si>
  <si>
    <t>с Министерством финансов Тверской области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</si>
  <si>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</si>
  <si>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t xml:space="preserve">Думы от   .12.2019 № </t>
  </si>
  <si>
    <r>
      <t xml:space="preserve">ПРОГРАММА
муниципальных </t>
    </r>
    <r>
      <rPr>
        <b/>
        <sz val="12"/>
        <color theme="1"/>
        <rFont val="Times New Roman"/>
        <family val="1"/>
        <charset val="204"/>
      </rPr>
      <t>внутренних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заимствований муниципального образования город Торжок                        на 2020 год и на плановый период 2021 и 2022 годов  
</t>
    </r>
  </si>
  <si>
    <t xml:space="preserve">Думы  от     .12.2019  №  </t>
  </si>
  <si>
    <t>Проектирование, строительство и реконструкция объектов дорожного хозяйства</t>
  </si>
  <si>
    <r>
      <t>Мероприятие  "Проектирование, строительство и реконструкция объектов дорожного хозяйства</t>
    </r>
    <r>
      <rPr>
        <sz val="12"/>
        <rFont val="Times New Roman"/>
        <family val="1"/>
        <charset val="204"/>
      </rPr>
      <t>"</t>
    </r>
  </si>
  <si>
    <t>0502</t>
  </si>
  <si>
    <t>Коммунальное хозяйство</t>
  </si>
  <si>
    <t>Подпрограмма "Развитие коммунальной инфраструктуры"</t>
  </si>
  <si>
    <t>Мероприятие  "Реализация мероприятий по проектированию, строительству и реконструкции объектов теплоснабжения"</t>
  </si>
  <si>
    <t>Проектирование, строительство и реконструкция объектов</t>
  </si>
  <si>
    <t>14301S0110</t>
  </si>
  <si>
    <t>Модернизация объектов теплоэнергетических комплексов на условиях софинансирования</t>
  </si>
  <si>
    <t>Расходы на повышение заработной платы педагогическим работникам муниципальных организаций дополнительного образования за счет субсидии из областного бюджета</t>
  </si>
  <si>
    <t>Расходы на повышение заработной платы работникам муниципальных учреждений культуры Тверской области за счет субсидии из областного бюджета</t>
  </si>
  <si>
    <t xml:space="preserve">Капитальный ремонт и ремонт улично-дорожной сети города Торжка за счет субсидии из областного бюджета </t>
  </si>
  <si>
    <t xml:space="preserve">Ремонт дворовых территорий многоквартирных домов, проездов к дворовым территориям многоквартирных домов за счет субсидии из областного бюджета </t>
  </si>
  <si>
    <t>142R300000</t>
  </si>
  <si>
    <t>Мероприятие "Реализация федерального проекта "Безопасность дорожного движения" в рамках национального проекта "Безопасные и качественные автомобильные дороги"</t>
  </si>
  <si>
    <t>142R311090</t>
  </si>
  <si>
    <t xml:space="preserve">Проведение мероприятий в целях обеспечения безопасности дорожного движения на автомобильных дорогах общего пользования местного значения за счет субсидии из областного бюджета </t>
  </si>
  <si>
    <t xml:space="preserve">Организация участия детей и подростков в социально значимых региональных проектах за счет субсидии из областного бюджета </t>
  </si>
  <si>
    <t>Осуществление отдельных государственных полномочий по подготовке и проведению Всероссийской переписи населения</t>
  </si>
  <si>
    <t>Организация отдыха детей в каникулярное время за счет субсидии из областного бюджета</t>
  </si>
  <si>
    <t>Поддержка средств массовой информации  города учредителем (соучредителем) которого является администрация города Торжка за счет субсидии из областного бюджета</t>
  </si>
  <si>
    <t>Информирование населения города Торжка о деятельности органов местного самоуправления через электронные и печатные средства массовой информации</t>
  </si>
  <si>
    <t>11201S0690</t>
  </si>
  <si>
    <t>Расходы на повышение заработной платы педагогическим работникам муниципальных организаций дополнительного образования на условиях софинансирования</t>
  </si>
  <si>
    <t>12101S0680</t>
  </si>
  <si>
    <t>Расходы на повышение заработной платы работникам муниципальных учреждений культуры  Тверской области на условиях софинансирования</t>
  </si>
  <si>
    <t xml:space="preserve">12201S0680   </t>
  </si>
  <si>
    <t>Приобретение и установка детских игровых комплексов</t>
  </si>
  <si>
    <t>Приложение 5</t>
  </si>
  <si>
    <t>к   решению Торжокской городской Думы</t>
  </si>
  <si>
    <t>Прогнозируемые доходы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на 2020 год и на плановый период 2021 и 2022 годов</t>
  </si>
  <si>
    <t>Код классификации Российской Федерации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</si>
  <si>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</si>
  <si>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</si>
  <si>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</si>
  <si>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</si>
  <si>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</si>
  <si>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</si>
  <si>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</si>
  <si>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</si>
  <si>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</si>
  <si>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</si>
  <si>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</si>
  <si>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</si>
  <si>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</si>
  <si>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</si>
  <si>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</si>
  <si>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</si>
  <si>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</si>
  <si>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</si>
  <si>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</si>
  <si>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</si>
  <si>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</si>
  <si>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</si>
  <si>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</si>
  <si>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</si>
  <si>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</si>
  <si>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</si>
  <si>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</si>
  <si>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</si>
  <si>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</si>
  <si>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</si>
  <si>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</si>
  <si>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</si>
  <si>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</si>
  <si>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</si>
  <si>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</si>
  <si>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</si>
  <si>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</si>
  <si>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</si>
  <si>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</si>
  <si>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</si>
  <si>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</si>
  <si>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</si>
  <si>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</si>
  <si>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</si>
  <si>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</si>
  <si>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</si>
  <si>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</si>
  <si>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</si>
  <si>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</si>
  <si>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</si>
  <si>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</si>
  <si>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</si>
  <si>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</si>
  <si>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</si>
  <si>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</si>
  <si>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</si>
  <si>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</si>
  <si>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</si>
  <si>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</si>
  <si>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</si>
  <si>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</si>
  <si>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</si>
  <si>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</si>
  <si>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</si>
  <si>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</si>
  <si>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</si>
  <si>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</si>
  <si>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</si>
  <si>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</si>
  <si>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</si>
  <si>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</si>
  <si>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</si>
  <si>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</si>
  <si>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</si>
  <si>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</si>
  <si>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</si>
  <si>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</si>
  <si>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</si>
  <si>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</si>
  <si>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</si>
  <si>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</si>
  <si>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</si>
  <si>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</si>
  <si>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</si>
  <si>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</si>
  <si>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</si>
  <si>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</si>
  <si>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</si>
  <si>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</si>
  <si>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</si>
  <si>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</si>
  <si>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</si>
  <si>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</si>
  <si>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</si>
  <si>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</si>
  <si>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</si>
  <si>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</si>
  <si>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</si>
  <si>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</si>
  <si>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</si>
  <si>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</si>
  <si>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</si>
  <si>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</si>
  <si>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 xml:space="preserve">Плата за размещение отходов производства
</t>
  </si>
  <si>
    <t>000 1 14 00000 00 0000 000</t>
  </si>
  <si>
    <t>ДОХОДЫ ОТ ПРОДАЖИ МАТЕРИАЛЬНЫХ И НЕМАТЕРИАЛЬНЫХ АКТИВОВ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</si>
  <si>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</si>
  <si>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</si>
  <si>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</si>
  <si>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</si>
  <si>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</si>
  <si>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</si>
  <si>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000 1 14 13000 00 0000 000</t>
  </si>
  <si>
    <t>Доходы от приватизации имущества, находящегося в государственной и муниципальной собственности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</si>
  <si>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</si>
  <si>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</si>
  <si>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</si>
  <si>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</si>
  <si>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</si>
  <si>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</si>
  <si>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</si>
  <si>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</si>
  <si>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000 1 16 01051 01 0000 140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</si>
  <si>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</si>
  <si>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</si>
  <si>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</si>
  <si>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</si>
  <si>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</si>
  <si>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</si>
  <si>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</si>
  <si>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</si>
  <si>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</si>
  <si>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</si>
  <si>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</si>
  <si>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</si>
  <si>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</si>
  <si>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</si>
  <si>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</si>
  <si>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</si>
  <si>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</si>
  <si>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000 1 16 01131 01 0000 140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</si>
  <si>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</si>
  <si>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</si>
  <si>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</si>
  <si>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000 1 16 01141 01 0000 140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</si>
  <si>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</si>
  <si>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</si>
  <si>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</si>
  <si>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</si>
  <si>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</si>
  <si>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</si>
  <si>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</si>
  <si>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</si>
  <si>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</si>
  <si>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</si>
  <si>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</si>
  <si>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</si>
  <si>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</si>
  <si>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</si>
  <si>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</si>
  <si>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</si>
  <si>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</si>
  <si>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</si>
  <si>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</si>
  <si>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000 1 16 01201 01 0000 140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</si>
  <si>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</si>
  <si>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</si>
  <si>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</si>
  <si>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</si>
  <si>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</si>
  <si>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</si>
  <si>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</si>
  <si>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000 1 16 05000 01 0000 140</t>
  </si>
  <si>
    <t>Штрафы, установленные Налоговым кодексом Российской Федерации, за исключением штрафов, исчисляемых исходя из сумм (ставок) налогов (сборов, страховых взносов)</t>
  </si>
  <si>
    <t>000 1 16 05160 01 0000 140</t>
  </si>
  <si>
    <t>Штрафы за налоговые правонарушения, установленные Главой 16 Налогового кодекса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</si>
  <si>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</si>
  <si>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</si>
  <si>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</si>
  <si>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</si>
  <si>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</si>
  <si>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</si>
  <si>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</si>
  <si>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</si>
  <si>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</si>
  <si>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</si>
  <si>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</si>
  <si>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</si>
  <si>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</si>
  <si>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</si>
  <si>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</si>
  <si>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</si>
  <si>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</si>
  <si>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</si>
  <si>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</si>
  <si>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</si>
  <si>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</si>
  <si>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</si>
  <si>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</si>
  <si>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</si>
  <si>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</si>
  <si>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</si>
  <si>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</si>
  <si>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Субсидии на капитальный ремонт и ремонт улично-дорожной сети муниципальных образований Тверской области</t>
  </si>
  <si>
    <t>Субсидии на ремонт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</si>
  <si>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</si>
  <si>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000 2 02 25497 00 0000 150</t>
  </si>
  <si>
    <t>Субсидии бюджетам на реализацию мероприятий по обеспечению жильем молодых семей</t>
  </si>
  <si>
    <t xml:space="preserve">000 2 02 25497 04 0000 150 </t>
  </si>
  <si>
    <t>Субсидии бюджетам городских округов на реализацию мероприятий по обеспечению жильем молодых семей</t>
  </si>
  <si>
    <t>000 2 02 29999 00 0000 150</t>
  </si>
  <si>
    <t>Прочие субсидии</t>
  </si>
  <si>
    <t xml:space="preserve">000 2 02 29999 04 0000 150
</t>
  </si>
  <si>
    <t>Субсидии бюджетам на организацию обеспечения учащихся начальных классов муниципальных общеобразовательных организаций горячим питанием</t>
  </si>
  <si>
    <t>Субсидии бюджетам на организацию  участия детей и подростков в социально значимых региональных проектах</t>
  </si>
  <si>
    <t>Субсидии бюджетам на организацию отдыха детей в каникулярное время</t>
  </si>
  <si>
    <t>Субсидии бюджетам на  повышение заработной платы работникам муниципальных учреждений культуры Тверской области</t>
  </si>
  <si>
    <t>Субсидии на поддержку редакций районных и городских газет</t>
  </si>
  <si>
    <t>Субсидии бюджетам на  повышение заработной платы педагогическим работникам муниципальных организаций дополнительного образования</t>
  </si>
  <si>
    <t>000 2 02 30000 00 0000 150</t>
  </si>
  <si>
    <t>Субвенции бюджетам бюджетной системы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</si>
  <si>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</si>
  <si>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</si>
  <si>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</si>
  <si>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</si>
  <si>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</si>
  <si>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</si>
  <si>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</si>
  <si>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</si>
  <si>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</si>
  <si>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</si>
  <si>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</si>
  <si>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</si>
  <si>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</si>
  <si>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</si>
  <si>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</si>
  <si>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</si>
  <si>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</si>
  <si>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</si>
  <si>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</si>
  <si>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</si>
  <si>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</si>
  <si>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</si>
  <si>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</si>
  <si>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Субвенции бюджетам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</si>
  <si>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</si>
  <si>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осуществление  государственных полномочий по созданию,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</si>
  <si>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</si>
  <si>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</si>
  <si>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</si>
  <si>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</si>
  <si>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</si>
  <si>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</si>
  <si>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</si>
  <si>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</si>
  <si>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ИТОГО ДОХОДОВ</t>
  </si>
  <si>
    <t xml:space="preserve">от     .12.2019 № </t>
  </si>
  <si>
    <t xml:space="preserve">2. </t>
  </si>
  <si>
    <t>Строительство тепловой сети от точки присоединения до узла ввода в жилой дом  № 51  по Тверецкой набережной в г. Торжок Тверской области (разработка проектной документации и СМР)</t>
  </si>
  <si>
    <t>Реконструкция тепловых сетей   по ул. Луначарского и ул. Зеленый городок в г. Торжок Тверской области (разработка проектной документации )</t>
  </si>
  <si>
    <t xml:space="preserve">3. </t>
  </si>
  <si>
    <t>3.1.</t>
  </si>
  <si>
    <t>3.1.1.</t>
  </si>
  <si>
    <t>Подпрограмма "Обеспечение безопасности муниципальных учреждений"</t>
  </si>
  <si>
    <t>Мероприятие  "Проведение капитального ремонта объектов недвижимого имущества и (или) особо ценного движимого имущества муниципальными учреждениями культурно-досугового типа"</t>
  </si>
  <si>
    <t>12202L4670</t>
  </si>
  <si>
    <t>Строительство подъездной дороги к детскому саду по ул. Старицкая в г. Торжок (разработка проектной документации и СМР)</t>
  </si>
  <si>
    <t>2.1.2.</t>
  </si>
  <si>
    <t xml:space="preserve">4. </t>
  </si>
  <si>
    <t>4.1.1.</t>
  </si>
  <si>
    <t>4.1.</t>
  </si>
  <si>
    <t>Мероприятие "Обустройство мест отдыха детей на территории города"</t>
  </si>
  <si>
    <t xml:space="preserve">Приложение 1  </t>
  </si>
  <si>
    <t xml:space="preserve">Приложение 6
к решению Торжокской городской
Думы  от     .12.2019  № </t>
  </si>
  <si>
    <t xml:space="preserve">Приложение 7
к решению Торжокской городской
Думы  от     .12.2019 № </t>
  </si>
  <si>
    <t xml:space="preserve">Приложение  8
к решению Торжокской городской
Думы  от    .12.2019  № </t>
  </si>
  <si>
    <t xml:space="preserve">Приложение 9
к решению Торжокской городской
Думы  от    .12.2019  № </t>
  </si>
  <si>
    <t xml:space="preserve">Приложение 10
к решению Торжокской городской
Думы  от     .12.2019  № </t>
  </si>
  <si>
    <t>Приложение 11
к решению Торжокской городской
Думы  от    .12.2019  №</t>
  </si>
  <si>
    <t>Приложение 12</t>
  </si>
  <si>
    <r>
      <t xml:space="preserve">Распределение бюджетных ассигнований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по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бюджетов  на 2020 год и на плановый период 
2021 и 2022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</si>
</sst>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"/>
    <numFmt numFmtId="168" formatCode="#,##0&quot;р.&quot;;\-#,##0&quot;р.&quot;"/>
    <numFmt numFmtId="169" formatCode="_-* #,##0_р_._-;\-* #,##0_р_._-;_-* &quot;-&quot;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4">
    <xf numFmtId="0" fontId="0" fillId="0" borderId="0">
      <alignment wrapText="1"/>
    </xf>
    <xf numFmtId="0" fontId="22" fillId="0" borderId="0"/>
    <xf numFmtId="0" fontId="22" fillId="0" borderId="0"/>
    <xf numFmtId="0" fontId="24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9" fillId="0" borderId="0"/>
    <xf numFmtId="164" fontId="25" fillId="0" borderId="0">
      <alignment vertical="top" wrapText="1"/>
    </xf>
    <xf numFmtId="164" fontId="27" fillId="0" borderId="0">
      <alignment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21" fillId="0" borderId="0"/>
    <xf numFmtId="164" fontId="25" fillId="0" borderId="0">
      <alignment vertical="top" wrapText="1"/>
    </xf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64" fontId="2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25" fillId="0" borderId="0">
      <alignment vertical="top" wrapText="1"/>
    </xf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6" fillId="0" borderId="0">
      <alignment horizontal="justify" vertical="top" wrapText="1"/>
    </xf>
    <xf numFmtId="0" fontId="1" fillId="0" borderId="0"/>
    <xf numFmtId="0" fontId="1" fillId="0" borderId="0"/>
  </cellStyleXfs>
  <cellXfs count="313">
    <xf numFmtId="0" fontId="0" fillId="0" borderId="0" xfId="0">
      <alignment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64" fontId="26" fillId="0" borderId="0" xfId="12" applyNumberFormat="1" applyFont="1" applyFill="1" applyAlignment="1">
      <alignment vertical="top" wrapText="1"/>
    </xf>
    <xf numFmtId="0" fontId="30" fillId="0" borderId="3" xfId="12" applyNumberFormat="1" applyFont="1" applyFill="1" applyBorder="1" applyAlignment="1">
      <alignment horizontal="center" vertical="center" wrapText="1"/>
    </xf>
    <xf numFmtId="0" fontId="30" fillId="0" borderId="3" xfId="12" applyNumberFormat="1" applyFont="1" applyFill="1" applyBorder="1" applyAlignment="1">
      <alignment horizontal="left" vertical="center" wrapText="1"/>
    </xf>
    <xf numFmtId="167" fontId="30" fillId="0" borderId="3" xfId="12" applyNumberFormat="1" applyFont="1" applyFill="1" applyBorder="1" applyAlignment="1">
      <alignment horizontal="center" vertical="center" wrapText="1"/>
    </xf>
    <xf numFmtId="167" fontId="26" fillId="0" borderId="3" xfId="12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49" fontId="23" fillId="0" borderId="1" xfId="0" applyNumberFormat="1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164" fontId="26" fillId="0" borderId="0" xfId="12" applyNumberFormat="1" applyFont="1" applyFill="1" applyAlignment="1">
      <alignment vertical="center" wrapText="1"/>
    </xf>
    <xf numFmtId="49" fontId="26" fillId="0" borderId="3" xfId="12" applyNumberFormat="1" applyFont="1" applyFill="1" applyBorder="1" applyAlignment="1">
      <alignment horizontal="center" vertical="center" wrapText="1"/>
    </xf>
    <xf numFmtId="0" fontId="30" fillId="0" borderId="1" xfId="12" applyNumberFormat="1" applyFont="1" applyFill="1" applyBorder="1" applyAlignment="1">
      <alignment horizontal="center" vertical="center" wrapText="1"/>
    </xf>
    <xf numFmtId="167" fontId="26" fillId="0" borderId="1" xfId="12" applyNumberFormat="1" applyFont="1" applyFill="1" applyBorder="1" applyAlignment="1">
      <alignment horizontal="center" vertical="center" wrapText="1"/>
    </xf>
    <xf numFmtId="49" fontId="23" fillId="0" borderId="1" xfId="12" applyNumberFormat="1" applyFont="1" applyFill="1" applyBorder="1" applyAlignment="1">
      <alignment horizontal="center" vertical="center" wrapText="1"/>
    </xf>
    <xf numFmtId="0" fontId="31" fillId="0" borderId="1" xfId="12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164" fontId="26" fillId="0" borderId="0" xfId="12" applyNumberFormat="1" applyFont="1" applyFill="1" applyAlignment="1">
      <alignment horizontal="center" vertical="center" wrapText="1"/>
    </xf>
    <xf numFmtId="167" fontId="23" fillId="0" borderId="1" xfId="12" applyNumberFormat="1" applyFont="1" applyFill="1" applyBorder="1" applyAlignment="1">
      <alignment horizontal="center" vertical="center" wrapText="1"/>
    </xf>
    <xf numFmtId="49" fontId="26" fillId="0" borderId="1" xfId="12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/>
    </xf>
    <xf numFmtId="0" fontId="26" fillId="0" borderId="1" xfId="12" applyNumberFormat="1" applyFont="1" applyFill="1" applyBorder="1" applyAlignment="1">
      <alignment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167" fontId="29" fillId="0" borderId="1" xfId="12" applyNumberFormat="1" applyFont="1" applyFill="1" applyBorder="1" applyAlignment="1">
      <alignment horizontal="center" vertical="center" wrapText="1"/>
    </xf>
    <xf numFmtId="164" fontId="23" fillId="0" borderId="0" xfId="12" applyNumberFormat="1" applyFont="1" applyFill="1" applyAlignment="1">
      <alignment vertical="top" wrapText="1"/>
    </xf>
    <xf numFmtId="0" fontId="29" fillId="0" borderId="1" xfId="12" applyNumberFormat="1" applyFont="1" applyFill="1" applyBorder="1" applyAlignment="1">
      <alignment horizontal="center" vertical="center" wrapText="1"/>
    </xf>
    <xf numFmtId="2" fontId="26" fillId="0" borderId="0" xfId="12" applyNumberFormat="1" applyFont="1" applyFill="1" applyAlignment="1">
      <alignment vertical="top" wrapText="1"/>
    </xf>
    <xf numFmtId="164" fontId="26" fillId="0" borderId="0" xfId="13" applyNumberFormat="1" applyFont="1" applyFill="1" applyAlignment="1">
      <alignment vertical="center" wrapText="1"/>
    </xf>
    <xf numFmtId="0" fontId="30" fillId="0" borderId="7" xfId="13" applyNumberFormat="1" applyFont="1" applyFill="1" applyBorder="1" applyAlignment="1">
      <alignment horizontal="center" vertical="center" wrapText="1"/>
    </xf>
    <xf numFmtId="0" fontId="30" fillId="0" borderId="7" xfId="13" applyNumberFormat="1" applyFont="1" applyFill="1" applyBorder="1" applyAlignment="1">
      <alignment horizontal="left" vertical="center" wrapText="1"/>
    </xf>
    <xf numFmtId="0" fontId="29" fillId="0" borderId="1" xfId="13" applyNumberFormat="1" applyFont="1" applyFill="1" applyBorder="1" applyAlignment="1">
      <alignment horizontal="center" vertical="center" wrapText="1"/>
    </xf>
    <xf numFmtId="164" fontId="30" fillId="0" borderId="0" xfId="13" applyNumberFormat="1" applyFont="1" applyFill="1" applyAlignment="1">
      <alignment vertical="center" wrapText="1"/>
    </xf>
    <xf numFmtId="166" fontId="30" fillId="0" borderId="7" xfId="13" applyNumberFormat="1" applyFont="1" applyFill="1" applyBorder="1" applyAlignment="1">
      <alignment horizontal="center" vertical="center" wrapText="1"/>
    </xf>
    <xf numFmtId="166" fontId="30" fillId="0" borderId="1" xfId="13" applyNumberFormat="1" applyFont="1" applyFill="1" applyBorder="1" applyAlignment="1">
      <alignment horizontal="center" vertical="center" wrapText="1"/>
    </xf>
    <xf numFmtId="166" fontId="26" fillId="0" borderId="1" xfId="13" applyNumberFormat="1" applyFont="1" applyFill="1" applyBorder="1" applyAlignment="1">
      <alignment horizontal="center" vertical="center" wrapText="1"/>
    </xf>
    <xf numFmtId="166" fontId="26" fillId="0" borderId="0" xfId="13" applyNumberFormat="1" applyFont="1" applyFill="1" applyAlignment="1">
      <alignment vertical="center" wrapText="1"/>
    </xf>
    <xf numFmtId="0" fontId="23" fillId="0" borderId="0" xfId="0" applyFont="1">
      <alignment wrapText="1"/>
    </xf>
    <xf numFmtId="166" fontId="23" fillId="0" borderId="1" xfId="13" applyNumberFormat="1" applyFont="1" applyFill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top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9" fillId="0" borderId="3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3" xfId="13" applyNumberFormat="1" applyFont="1" applyFill="1" applyBorder="1" applyAlignment="1">
      <alignment horizontal="center" vertical="center" wrapText="1"/>
    </xf>
    <xf numFmtId="166" fontId="26" fillId="0" borderId="3" xfId="13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49" fontId="26" fillId="0" borderId="0" xfId="12" applyNumberFormat="1" applyFont="1" applyFill="1" applyAlignment="1">
      <alignment vertical="top" wrapText="1"/>
    </xf>
    <xf numFmtId="0" fontId="23" fillId="0" borderId="1" xfId="0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167" fontId="30" fillId="0" borderId="9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6" fontId="29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166" fontId="23" fillId="0" borderId="1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23" fillId="0" borderId="1" xfId="12" applyNumberFormat="1" applyFont="1" applyFill="1" applyBorder="1" applyAlignment="1">
      <alignment horizontal="left" vertical="center" wrapText="1"/>
    </xf>
    <xf numFmtId="0" fontId="29" fillId="0" borderId="1" xfId="12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49" fontId="23" fillId="0" borderId="1" xfId="0" applyNumberFormat="1" applyFont="1" applyFill="1" applyBorder="1" applyAlignment="1">
      <alignment horizontal="left" vertical="center" wrapText="1"/>
    </xf>
    <xf numFmtId="164" fontId="23" fillId="0" borderId="0" xfId="12" applyNumberFormat="1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164" fontId="26" fillId="0" borderId="0" xfId="12" applyNumberFormat="1" applyFont="1" applyFill="1" applyAlignment="1">
      <alignment horizontal="left" vertical="center" wrapText="1"/>
    </xf>
    <xf numFmtId="0" fontId="26" fillId="0" borderId="3" xfId="13" applyNumberFormat="1" applyFont="1" applyFill="1" applyBorder="1" applyAlignment="1">
      <alignment horizontal="left" vertical="center" wrapText="1"/>
    </xf>
    <xf numFmtId="0" fontId="30" fillId="0" borderId="1" xfId="12" applyNumberFormat="1" applyFont="1" applyFill="1" applyBorder="1" applyAlignment="1">
      <alignment horizontal="left" vertical="center" wrapText="1"/>
    </xf>
    <xf numFmtId="164" fontId="26" fillId="0" borderId="0" xfId="13" applyNumberFormat="1" applyFont="1" applyFill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7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7" xfId="12" applyNumberFormat="1" applyFont="1" applyFill="1" applyBorder="1" applyAlignment="1">
      <alignment horizontal="left" vertical="center" wrapText="1"/>
    </xf>
    <xf numFmtId="167" fontId="26" fillId="0" borderId="7" xfId="12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center" wrapText="1"/>
    </xf>
    <xf numFmtId="167" fontId="30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167" fontId="26" fillId="0" borderId="9" xfId="12" applyNumberFormat="1" applyFont="1" applyFill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23" fillId="0" borderId="0" xfId="0" applyFont="1" applyFill="1">
      <alignment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1" xfId="12" applyNumberFormat="1" applyFont="1" applyFill="1" applyBorder="1" applyAlignment="1">
      <alignment horizontal="center" vertical="center" wrapText="1"/>
    </xf>
    <xf numFmtId="49" fontId="26" fillId="0" borderId="11" xfId="12" applyNumberFormat="1" applyFont="1" applyFill="1" applyBorder="1" applyAlignment="1">
      <alignment horizontal="center" vertical="center" wrapText="1"/>
    </xf>
    <xf numFmtId="0" fontId="26" fillId="0" borderId="9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49" fontId="23" fillId="0" borderId="11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top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14" fontId="26" fillId="0" borderId="3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vertical="center" wrapText="1"/>
    </xf>
    <xf numFmtId="0" fontId="34" fillId="0" borderId="0" xfId="109" applyFont="1" applyAlignment="1">
      <alignment horizontal="left"/>
    </xf>
    <xf numFmtId="0" fontId="34" fillId="0" borderId="0" xfId="109" applyFont="1"/>
    <xf numFmtId="0" fontId="34" fillId="0" borderId="0" xfId="109" applyFont="1" applyAlignment="1">
      <alignment horizontal="center"/>
    </xf>
    <xf numFmtId="0" fontId="35" fillId="0" borderId="0" xfId="109" applyFont="1" applyAlignment="1">
      <alignment horizontal="center"/>
    </xf>
    <xf numFmtId="0" fontId="23" fillId="0" borderId="11" xfId="109" applyFont="1" applyBorder="1" applyAlignment="1">
      <alignment horizontal="center" vertical="center" wrapText="1"/>
    </xf>
    <xf numFmtId="0" fontId="29" fillId="0" borderId="11" xfId="109" applyFont="1" applyBorder="1" applyAlignment="1">
      <alignment horizontal="center" vertical="center" wrapText="1"/>
    </xf>
    <xf numFmtId="0" fontId="23" fillId="0" borderId="1" xfId="110" applyFont="1" applyBorder="1" applyAlignment="1">
      <alignment horizontal="left" vertical="center" wrapText="1"/>
    </xf>
    <xf numFmtId="0" fontId="23" fillId="0" borderId="12" xfId="110" applyFont="1" applyBorder="1" applyAlignment="1">
      <alignment horizontal="center" vertical="center" wrapText="1"/>
    </xf>
    <xf numFmtId="166" fontId="29" fillId="0" borderId="1" xfId="109" applyNumberFormat="1" applyFont="1" applyBorder="1" applyAlignment="1">
      <alignment horizontal="center" vertical="center" wrapText="1"/>
    </xf>
    <xf numFmtId="166" fontId="23" fillId="0" borderId="1" xfId="109" applyNumberFormat="1" applyFont="1" applyBorder="1" applyAlignment="1">
      <alignment horizontal="center" vertical="center" wrapText="1"/>
    </xf>
    <xf numFmtId="166" fontId="23" fillId="0" borderId="12" xfId="109" applyNumberFormat="1" applyFont="1" applyBorder="1" applyAlignment="1">
      <alignment horizontal="center" vertical="center" wrapText="1"/>
    </xf>
    <xf numFmtId="49" fontId="23" fillId="0" borderId="1" xfId="109" applyNumberFormat="1" applyFont="1" applyBorder="1" applyAlignment="1">
      <alignment horizontal="center" vertical="center" wrapText="1"/>
    </xf>
    <xf numFmtId="166" fontId="23" fillId="0" borderId="1" xfId="109" applyNumberFormat="1" applyFont="1" applyFill="1" applyBorder="1" applyAlignment="1">
      <alignment horizontal="center" vertical="center" wrapText="1"/>
    </xf>
    <xf numFmtId="0" fontId="23" fillId="0" borderId="12" xfId="109" applyFont="1" applyFill="1" applyBorder="1" applyAlignment="1">
      <alignment horizontal="center" vertical="center" wrapText="1"/>
    </xf>
    <xf numFmtId="0" fontId="23" fillId="0" borderId="12" xfId="109" applyFont="1" applyFill="1" applyBorder="1" applyAlignment="1">
      <alignment horizontal="left" vertical="center" wrapText="1"/>
    </xf>
    <xf numFmtId="0" fontId="23" fillId="0" borderId="0" xfId="109" applyFont="1" applyBorder="1" applyAlignment="1">
      <alignment horizontal="left" vertical="center" wrapText="1"/>
    </xf>
    <xf numFmtId="0" fontId="23" fillId="0" borderId="0" xfId="109" applyFont="1" applyBorder="1" applyAlignment="1">
      <alignment horizontal="center" vertical="center" wrapText="1"/>
    </xf>
    <xf numFmtId="166" fontId="23" fillId="0" borderId="0" xfId="109" applyNumberFormat="1" applyFont="1" applyFill="1" applyBorder="1" applyAlignment="1">
      <alignment horizontal="center" vertical="center" wrapText="1"/>
    </xf>
    <xf numFmtId="166" fontId="29" fillId="0" borderId="0" xfId="109" applyNumberFormat="1" applyFont="1" applyBorder="1" applyAlignment="1">
      <alignment horizontal="center" vertical="center" wrapText="1"/>
    </xf>
    <xf numFmtId="49" fontId="23" fillId="0" borderId="0" xfId="109" applyNumberFormat="1" applyFont="1" applyBorder="1" applyAlignment="1">
      <alignment horizontal="center" vertical="center" wrapText="1"/>
    </xf>
    <xf numFmtId="0" fontId="23" fillId="0" borderId="0" xfId="111" applyFont="1">
      <alignment horizontal="justify" vertical="top" wrapText="1"/>
    </xf>
    <xf numFmtId="169" fontId="23" fillId="0" borderId="0" xfId="90" applyNumberFormat="1" applyFont="1" applyAlignment="1">
      <alignment vertical="top" wrapText="1"/>
    </xf>
    <xf numFmtId="0" fontId="23" fillId="0" borderId="0" xfId="111" applyFont="1" applyAlignment="1">
      <alignment horizontal="right" vertical="top" wrapText="1"/>
    </xf>
    <xf numFmtId="0" fontId="23" fillId="0" borderId="0" xfId="111" applyFont="1" applyAlignment="1">
      <alignment vertical="top" wrapText="1"/>
    </xf>
    <xf numFmtId="0" fontId="23" fillId="0" borderId="0" xfId="111" applyFont="1" applyAlignment="1">
      <alignment horizontal="left" vertical="top" wrapText="1" indent="1"/>
    </xf>
    <xf numFmtId="0" fontId="23" fillId="0" borderId="0" xfId="111" applyFont="1" applyAlignment="1">
      <alignment vertical="top"/>
    </xf>
    <xf numFmtId="0" fontId="23" fillId="0" borderId="0" xfId="111" applyFont="1" applyAlignment="1">
      <alignment horizontal="center" vertical="top" wrapText="1"/>
    </xf>
    <xf numFmtId="0" fontId="23" fillId="0" borderId="0" xfId="111" applyFont="1" applyAlignment="1">
      <alignment horizontal="center" vertical="center" wrapText="1"/>
    </xf>
    <xf numFmtId="0" fontId="23" fillId="0" borderId="1" xfId="111" applyFont="1" applyBorder="1" applyAlignment="1">
      <alignment horizontal="center" vertical="center" wrapText="1"/>
    </xf>
    <xf numFmtId="0" fontId="23" fillId="0" borderId="1" xfId="111" applyFont="1" applyFill="1" applyBorder="1" applyAlignment="1">
      <alignment horizontal="left" vertical="center" wrapText="1" indent="1"/>
    </xf>
    <xf numFmtId="166" fontId="23" fillId="0" borderId="1" xfId="111" applyNumberFormat="1" applyFont="1" applyBorder="1" applyAlignment="1">
      <alignment horizontal="center" vertical="center" wrapText="1"/>
    </xf>
    <xf numFmtId="0" fontId="23" fillId="0" borderId="1" xfId="111" applyFont="1" applyBorder="1" applyAlignment="1">
      <alignment horizontal="left" vertical="center" wrapText="1" indent="1"/>
    </xf>
    <xf numFmtId="0" fontId="29" fillId="0" borderId="1" xfId="111" applyFont="1" applyBorder="1" applyAlignment="1">
      <alignment horizontal="left" vertical="center" wrapText="1" indent="1"/>
    </xf>
    <xf numFmtId="166" fontId="29" fillId="0" borderId="1" xfId="11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justify"/>
    </xf>
    <xf numFmtId="0" fontId="23" fillId="0" borderId="1" xfId="111" applyFont="1" applyFill="1" applyBorder="1" applyAlignment="1">
      <alignment horizontal="center" vertical="center" wrapText="1"/>
    </xf>
    <xf numFmtId="166" fontId="23" fillId="0" borderId="1" xfId="111" applyNumberFormat="1" applyFont="1" applyFill="1" applyBorder="1" applyAlignment="1">
      <alignment horizontal="center" vertical="center" wrapText="1"/>
    </xf>
    <xf numFmtId="0" fontId="23" fillId="0" borderId="1" xfId="111" applyFont="1" applyFill="1" applyBorder="1" applyAlignment="1">
      <alignment horizontal="left" vertical="top" wrapText="1"/>
    </xf>
    <xf numFmtId="0" fontId="29" fillId="0" borderId="1" xfId="111" applyFont="1" applyFill="1" applyBorder="1" applyAlignment="1">
      <alignment horizontal="left" vertical="top" wrapText="1" indent="1"/>
    </xf>
    <xf numFmtId="166" fontId="29" fillId="0" borderId="1" xfId="111" applyNumberFormat="1" applyFont="1" applyFill="1" applyBorder="1" applyAlignment="1">
      <alignment horizontal="center" vertical="top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167" fontId="26" fillId="0" borderId="11" xfId="12" applyNumberFormat="1" applyFont="1" applyFill="1" applyBorder="1" applyAlignment="1">
      <alignment horizontal="center" vertical="center" wrapText="1"/>
    </xf>
    <xf numFmtId="0" fontId="26" fillId="0" borderId="12" xfId="12" applyNumberFormat="1" applyFont="1" applyFill="1" applyBorder="1" applyAlignment="1">
      <alignment horizontal="center" vertical="center" wrapText="1"/>
    </xf>
    <xf numFmtId="167" fontId="26" fillId="0" borderId="12" xfId="12" applyNumberFormat="1" applyFont="1" applyFill="1" applyBorder="1" applyAlignment="1">
      <alignment horizontal="center" vertical="center" wrapText="1"/>
    </xf>
    <xf numFmtId="167" fontId="26" fillId="0" borderId="2" xfId="12" applyNumberFormat="1" applyFont="1" applyFill="1" applyBorder="1" applyAlignment="1">
      <alignment horizontal="center" vertical="center" wrapText="1"/>
    </xf>
    <xf numFmtId="167" fontId="26" fillId="0" borderId="16" xfId="12" applyNumberFormat="1" applyFont="1" applyFill="1" applyBorder="1" applyAlignment="1">
      <alignment horizontal="center" vertical="center" wrapText="1"/>
    </xf>
    <xf numFmtId="164" fontId="26" fillId="0" borderId="1" xfId="12" applyNumberFormat="1" applyFont="1" applyFill="1" applyBorder="1" applyAlignment="1">
      <alignment vertical="top" wrapText="1"/>
    </xf>
    <xf numFmtId="0" fontId="26" fillId="0" borderId="3" xfId="12" applyNumberFormat="1" applyFont="1" applyFill="1" applyBorder="1" applyAlignment="1">
      <alignment horizontal="left" vertical="center" wrapText="1"/>
    </xf>
    <xf numFmtId="49" fontId="23" fillId="0" borderId="0" xfId="112" applyNumberFormat="1" applyFont="1" applyFill="1" applyBorder="1" applyAlignment="1">
      <alignment horizontal="center" vertical="center"/>
    </xf>
    <xf numFmtId="0" fontId="23" fillId="0" borderId="0" xfId="112" applyFont="1" applyAlignment="1">
      <alignment vertical="center"/>
    </xf>
    <xf numFmtId="0" fontId="23" fillId="0" borderId="0" xfId="112" applyFont="1" applyFill="1" applyBorder="1" applyAlignment="1">
      <alignment horizontal="left" vertical="center" wrapText="1"/>
    </xf>
    <xf numFmtId="0" fontId="23" fillId="0" borderId="0" xfId="112" applyFont="1" applyFill="1" applyBorder="1" applyAlignment="1">
      <alignment horizontal="right" vertical="center"/>
    </xf>
    <xf numFmtId="0" fontId="39" fillId="0" borderId="0" xfId="112" applyFont="1" applyFill="1"/>
    <xf numFmtId="0" fontId="39" fillId="0" borderId="0" xfId="112" applyFont="1"/>
    <xf numFmtId="0" fontId="23" fillId="0" borderId="0" xfId="112" applyFont="1" applyAlignment="1">
      <alignment horizontal="center"/>
    </xf>
    <xf numFmtId="0" fontId="23" fillId="0" borderId="0" xfId="112" applyFont="1" applyFill="1"/>
    <xf numFmtId="0" fontId="29" fillId="0" borderId="0" xfId="112" applyFont="1" applyFill="1" applyBorder="1" applyAlignment="1">
      <alignment horizontal="center" vertical="center" wrapText="1"/>
    </xf>
    <xf numFmtId="0" fontId="29" fillId="0" borderId="1" xfId="112" applyFont="1" applyFill="1" applyBorder="1" applyAlignment="1">
      <alignment horizontal="center" vertical="center"/>
    </xf>
    <xf numFmtId="49" fontId="29" fillId="0" borderId="1" xfId="112" applyNumberFormat="1" applyFont="1" applyFill="1" applyBorder="1" applyAlignment="1">
      <alignment horizontal="center" vertical="center"/>
    </xf>
    <xf numFmtId="0" fontId="29" fillId="0" borderId="1" xfId="112" applyFont="1" applyFill="1" applyBorder="1" applyAlignment="1">
      <alignment horizontal="justify" vertical="center" wrapText="1"/>
    </xf>
    <xf numFmtId="167" fontId="29" fillId="0" borderId="1" xfId="112" applyNumberFormat="1" applyFont="1" applyFill="1" applyBorder="1" applyAlignment="1">
      <alignment horizontal="center" vertical="center"/>
    </xf>
    <xf numFmtId="167" fontId="39" fillId="0" borderId="0" xfId="112" applyNumberFormat="1" applyFont="1" applyFill="1"/>
    <xf numFmtId="49" fontId="23" fillId="0" borderId="1" xfId="112" applyNumberFormat="1" applyFont="1" applyFill="1" applyBorder="1" applyAlignment="1">
      <alignment horizontal="center" vertical="center"/>
    </xf>
    <xf numFmtId="0" fontId="23" fillId="0" borderId="1" xfId="112" applyFont="1" applyFill="1" applyBorder="1" applyAlignment="1">
      <alignment horizontal="justify" vertical="center" wrapText="1"/>
    </xf>
    <xf numFmtId="167" fontId="23" fillId="0" borderId="1" xfId="112" applyNumberFormat="1" applyFont="1" applyFill="1" applyBorder="1" applyAlignment="1">
      <alignment horizontal="center" vertical="center"/>
    </xf>
    <xf numFmtId="0" fontId="23" fillId="0" borderId="1" xfId="112" applyFont="1" applyFill="1" applyBorder="1" applyAlignment="1">
      <alignment horizontal="justify" vertical="top" wrapText="1"/>
    </xf>
    <xf numFmtId="0" fontId="23" fillId="0" borderId="1" xfId="112" applyFont="1" applyFill="1" applyBorder="1" applyAlignment="1">
      <alignment horizontal="left" vertical="top" wrapText="1"/>
    </xf>
    <xf numFmtId="167" fontId="39" fillId="0" borderId="1" xfId="51" applyNumberFormat="1" applyFont="1" applyFill="1" applyBorder="1" applyAlignment="1">
      <alignment horizontal="center" vertical="center"/>
    </xf>
    <xf numFmtId="49" fontId="29" fillId="0" borderId="1" xfId="112" applyNumberFormat="1" applyFont="1" applyBorder="1" applyAlignment="1">
      <alignment horizontal="center" vertical="center"/>
    </xf>
    <xf numFmtId="49" fontId="23" fillId="0" borderId="1" xfId="112" applyNumberFormat="1" applyFont="1" applyBorder="1" applyAlignment="1">
      <alignment horizontal="center" vertical="center"/>
    </xf>
    <xf numFmtId="166" fontId="23" fillId="0" borderId="17" xfId="60" applyNumberFormat="1" applyFont="1" applyFill="1" applyBorder="1" applyAlignment="1" applyProtection="1">
      <alignment horizontal="center" vertical="center"/>
    </xf>
    <xf numFmtId="166" fontId="23" fillId="0" borderId="17" xfId="51" applyNumberFormat="1" applyFont="1" applyFill="1" applyBorder="1" applyAlignment="1">
      <alignment horizontal="center" vertical="center" wrapText="1"/>
    </xf>
    <xf numFmtId="167" fontId="23" fillId="0" borderId="1" xfId="112" applyNumberFormat="1" applyFont="1" applyFill="1" applyBorder="1" applyAlignment="1">
      <alignment horizontal="center" vertical="center" wrapText="1"/>
    </xf>
    <xf numFmtId="0" fontId="23" fillId="0" borderId="1" xfId="112" applyFont="1" applyBorder="1" applyAlignment="1">
      <alignment horizontal="center" vertical="center"/>
    </xf>
    <xf numFmtId="0" fontId="29" fillId="0" borderId="1" xfId="112" applyFont="1" applyFill="1" applyBorder="1" applyAlignment="1">
      <alignment horizontal="justify" vertical="top" wrapText="1"/>
    </xf>
    <xf numFmtId="49" fontId="23" fillId="0" borderId="1" xfId="112" applyNumberFormat="1" applyFont="1" applyFill="1" applyBorder="1" applyAlignment="1">
      <alignment horizontal="center" vertical="center" wrapText="1"/>
    </xf>
    <xf numFmtId="0" fontId="29" fillId="0" borderId="1" xfId="112" applyNumberFormat="1" applyFont="1" applyFill="1" applyBorder="1" applyAlignment="1" applyProtection="1">
      <alignment horizontal="center" vertical="center"/>
    </xf>
    <xf numFmtId="0" fontId="29" fillId="0" borderId="1" xfId="112" applyNumberFormat="1" applyFont="1" applyFill="1" applyBorder="1" applyAlignment="1" applyProtection="1">
      <alignment horizontal="justify" vertical="center" wrapText="1"/>
    </xf>
    <xf numFmtId="0" fontId="29" fillId="0" borderId="1" xfId="113" applyNumberFormat="1" applyFont="1" applyFill="1" applyBorder="1" applyAlignment="1" applyProtection="1">
      <alignment horizontal="center" vertical="center"/>
    </xf>
    <xf numFmtId="0" fontId="29" fillId="0" borderId="1" xfId="113" applyNumberFormat="1" applyFont="1" applyFill="1" applyBorder="1" applyAlignment="1" applyProtection="1">
      <alignment horizontal="justify" vertical="center" wrapText="1"/>
    </xf>
    <xf numFmtId="0" fontId="23" fillId="0" borderId="1" xfId="112" applyNumberFormat="1" applyFont="1" applyFill="1" applyBorder="1" applyAlignment="1" applyProtection="1">
      <alignment horizontal="center" vertical="center" wrapText="1"/>
    </xf>
    <xf numFmtId="0" fontId="23" fillId="0" borderId="1" xfId="113" applyNumberFormat="1" applyFont="1" applyFill="1" applyBorder="1" applyAlignment="1" applyProtection="1">
      <alignment horizontal="left" vertical="top" wrapText="1"/>
    </xf>
    <xf numFmtId="0" fontId="23" fillId="0" borderId="1" xfId="112" applyNumberFormat="1" applyFont="1" applyFill="1" applyBorder="1" applyAlignment="1" applyProtection="1">
      <alignment horizontal="justify" vertical="center" wrapText="1"/>
    </xf>
    <xf numFmtId="0" fontId="23" fillId="0" borderId="1" xfId="112" applyNumberFormat="1" applyFont="1" applyFill="1" applyBorder="1" applyAlignment="1" applyProtection="1">
      <alignment horizontal="center" vertical="center"/>
    </xf>
    <xf numFmtId="0" fontId="23" fillId="0" borderId="1" xfId="112" applyNumberFormat="1" applyFont="1" applyFill="1" applyBorder="1" applyAlignment="1" applyProtection="1">
      <alignment horizontal="justify" vertical="top" wrapText="1"/>
    </xf>
    <xf numFmtId="49" fontId="23" fillId="0" borderId="1" xfId="113" applyNumberFormat="1" applyFont="1" applyFill="1" applyBorder="1" applyAlignment="1">
      <alignment horizontal="center" vertical="center"/>
    </xf>
    <xf numFmtId="0" fontId="23" fillId="0" borderId="1" xfId="113" applyNumberFormat="1" applyFont="1" applyFill="1" applyBorder="1" applyAlignment="1" applyProtection="1">
      <alignment horizontal="justify" vertical="center" wrapText="1"/>
    </xf>
    <xf numFmtId="0" fontId="23" fillId="0" borderId="1" xfId="0" applyFont="1" applyBorder="1" applyAlignment="1">
      <alignment horizontal="justify" vertical="center" wrapText="1"/>
    </xf>
    <xf numFmtId="0" fontId="37" fillId="0" borderId="0" xfId="112" applyFont="1" applyFill="1"/>
    <xf numFmtId="0" fontId="37" fillId="0" borderId="0" xfId="112" applyFont="1"/>
    <xf numFmtId="0" fontId="29" fillId="0" borderId="1" xfId="112" applyFont="1" applyFill="1" applyBorder="1" applyAlignment="1">
      <alignment horizontal="left" vertical="center" wrapText="1"/>
    </xf>
    <xf numFmtId="2" fontId="23" fillId="0" borderId="0" xfId="112" applyNumberFormat="1" applyFont="1" applyFill="1"/>
    <xf numFmtId="0" fontId="39" fillId="0" borderId="0" xfId="112" applyFont="1" applyFill="1" applyAlignment="1">
      <alignment wrapText="1"/>
    </xf>
    <xf numFmtId="4" fontId="23" fillId="0" borderId="0" xfId="112" applyNumberFormat="1" applyFont="1" applyFill="1"/>
    <xf numFmtId="0" fontId="29" fillId="0" borderId="1" xfId="110" applyFont="1" applyBorder="1" applyAlignment="1">
      <alignment horizontal="left" vertical="center" wrapText="1"/>
    </xf>
    <xf numFmtId="0" fontId="23" fillId="0" borderId="1" xfId="93" applyFont="1" applyBorder="1" applyAlignment="1">
      <alignment horizontal="left" vertical="center" wrapText="1"/>
    </xf>
    <xf numFmtId="0" fontId="29" fillId="0" borderId="12" xfId="109" applyFont="1" applyFill="1" applyBorder="1" applyAlignment="1">
      <alignment horizontal="center" vertical="center" wrapText="1"/>
    </xf>
    <xf numFmtId="49" fontId="29" fillId="0" borderId="1" xfId="109" applyNumberFormat="1" applyFont="1" applyBorder="1" applyAlignment="1">
      <alignment horizontal="center" vertical="center" wrapText="1"/>
    </xf>
    <xf numFmtId="0" fontId="35" fillId="0" borderId="0" xfId="109" applyFont="1"/>
    <xf numFmtId="49" fontId="29" fillId="0" borderId="1" xfId="109" applyNumberFormat="1" applyFont="1" applyFill="1" applyBorder="1" applyAlignment="1">
      <alignment horizontal="center" vertical="center" wrapText="1"/>
    </xf>
    <xf numFmtId="0" fontId="29" fillId="0" borderId="1" xfId="109" applyFont="1" applyBorder="1" applyAlignment="1">
      <alignment horizontal="left" vertical="center" wrapText="1"/>
    </xf>
    <xf numFmtId="0" fontId="29" fillId="0" borderId="1" xfId="109" applyFont="1" applyBorder="1" applyAlignment="1">
      <alignment horizontal="center" vertical="center" wrapText="1"/>
    </xf>
    <xf numFmtId="166" fontId="23" fillId="0" borderId="11" xfId="109" applyNumberFormat="1" applyFont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3" fillId="0" borderId="1" xfId="109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right"/>
    </xf>
    <xf numFmtId="0" fontId="29" fillId="0" borderId="0" xfId="0" applyFont="1" applyAlignment="1">
      <alignment horizont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15" xfId="0" applyNumberFormat="1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112" applyFont="1" applyFill="1" applyBorder="1" applyAlignment="1">
      <alignment horizontal="right" vertical="center"/>
    </xf>
    <xf numFmtId="0" fontId="29" fillId="0" borderId="0" xfId="112" applyFont="1" applyFill="1" applyBorder="1" applyAlignment="1">
      <alignment horizontal="center" vertical="center" wrapText="1"/>
    </xf>
    <xf numFmtId="49" fontId="29" fillId="0" borderId="1" xfId="112" applyNumberFormat="1" applyFont="1" applyFill="1" applyBorder="1" applyAlignment="1">
      <alignment horizontal="center" vertical="center" wrapText="1"/>
    </xf>
    <xf numFmtId="0" fontId="29" fillId="0" borderId="1" xfId="112" applyFont="1" applyFill="1" applyBorder="1" applyAlignment="1">
      <alignment horizontal="center" vertical="center" wrapText="1"/>
    </xf>
    <xf numFmtId="0" fontId="29" fillId="0" borderId="14" xfId="112" applyFont="1" applyFill="1" applyBorder="1" applyAlignment="1">
      <alignment horizontal="center" vertical="center" wrapText="1"/>
    </xf>
    <xf numFmtId="0" fontId="29" fillId="0" borderId="2" xfId="112" applyFont="1" applyFill="1" applyBorder="1" applyAlignment="1">
      <alignment horizontal="center" vertical="center" wrapText="1"/>
    </xf>
    <xf numFmtId="0" fontId="26" fillId="0" borderId="7" xfId="12" applyNumberFormat="1" applyFont="1" applyFill="1" applyBorder="1" applyAlignment="1">
      <alignment horizontal="center" vertical="center" wrapText="1"/>
    </xf>
    <xf numFmtId="0" fontId="26" fillId="0" borderId="8" xfId="12" applyNumberFormat="1" applyFont="1" applyFill="1" applyBorder="1" applyAlignment="1">
      <alignment horizontal="center" vertical="center" wrapText="1"/>
    </xf>
    <xf numFmtId="0" fontId="26" fillId="0" borderId="9" xfId="12" applyNumberFormat="1" applyFont="1" applyFill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center" wrapText="1"/>
    </xf>
    <xf numFmtId="0" fontId="30" fillId="0" borderId="10" xfId="12" applyNumberFormat="1" applyFont="1" applyFill="1" applyBorder="1" applyAlignment="1">
      <alignment horizontal="center" vertical="center" wrapText="1"/>
    </xf>
    <xf numFmtId="0" fontId="26" fillId="0" borderId="4" xfId="12" applyNumberFormat="1" applyFont="1" applyFill="1" applyBorder="1" applyAlignment="1">
      <alignment horizontal="center" vertical="center" wrapText="1"/>
    </xf>
    <xf numFmtId="0" fontId="26" fillId="0" borderId="6" xfId="12" applyNumberFormat="1" applyFont="1" applyFill="1" applyBorder="1" applyAlignment="1">
      <alignment horizontal="center" vertical="center" wrapText="1"/>
    </xf>
    <xf numFmtId="0" fontId="26" fillId="0" borderId="5" xfId="12" applyNumberFormat="1" applyFont="1" applyFill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top" wrapText="1"/>
    </xf>
    <xf numFmtId="0" fontId="30" fillId="0" borderId="0" xfId="12" applyNumberFormat="1" applyFont="1" applyFill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6" fillId="0" borderId="0" xfId="13" applyNumberFormat="1" applyFont="1" applyFill="1" applyAlignment="1">
      <alignment horizontal="right" vertical="center" wrapText="1"/>
    </xf>
    <xf numFmtId="0" fontId="30" fillId="0" borderId="0" xfId="13" applyNumberFormat="1" applyFont="1" applyFill="1" applyAlignment="1">
      <alignment horizontal="center" vertical="center" wrapText="1"/>
    </xf>
    <xf numFmtId="0" fontId="26" fillId="0" borderId="3" xfId="13" applyNumberFormat="1" applyFont="1" applyFill="1" applyBorder="1" applyAlignment="1">
      <alignment horizontal="center" vertical="center" wrapText="1"/>
    </xf>
    <xf numFmtId="166" fontId="26" fillId="0" borderId="3" xfId="13" applyNumberFormat="1" applyFont="1" applyFill="1" applyBorder="1" applyAlignment="1">
      <alignment horizontal="center" vertical="center" wrapText="1"/>
    </xf>
    <xf numFmtId="0" fontId="23" fillId="0" borderId="13" xfId="109" applyFont="1" applyBorder="1" applyAlignment="1">
      <alignment horizontal="center" vertical="center" wrapText="1"/>
    </xf>
    <xf numFmtId="0" fontId="23" fillId="0" borderId="14" xfId="109" applyFont="1" applyBorder="1" applyAlignment="1">
      <alignment horizontal="center" vertical="center" wrapText="1"/>
    </xf>
    <xf numFmtId="0" fontId="29" fillId="0" borderId="0" xfId="109" applyFont="1" applyAlignment="1">
      <alignment horizontal="center"/>
    </xf>
    <xf numFmtId="0" fontId="23" fillId="0" borderId="1" xfId="109" applyFont="1" applyBorder="1" applyAlignment="1">
      <alignment horizontal="left" vertical="center" wrapText="1"/>
    </xf>
    <xf numFmtId="0" fontId="23" fillId="0" borderId="1" xfId="109" applyFont="1" applyBorder="1" applyAlignment="1">
      <alignment horizontal="center" vertical="center" wrapText="1"/>
    </xf>
    <xf numFmtId="0" fontId="23" fillId="0" borderId="2" xfId="109" applyFont="1" applyBorder="1" applyAlignment="1">
      <alignment horizontal="center" vertical="center" wrapText="1"/>
    </xf>
    <xf numFmtId="0" fontId="23" fillId="0" borderId="12" xfId="111" applyFont="1" applyBorder="1" applyAlignment="1">
      <alignment horizontal="center" vertical="center" wrapText="1"/>
    </xf>
    <xf numFmtId="0" fontId="23" fillId="0" borderId="11" xfId="111" applyFont="1" applyBorder="1" applyAlignment="1">
      <alignment horizontal="center" vertical="center" wrapText="1"/>
    </xf>
    <xf numFmtId="0" fontId="23" fillId="0" borderId="1" xfId="111" applyFont="1" applyBorder="1" applyAlignment="1">
      <alignment horizontal="center" vertical="center" wrapText="1"/>
    </xf>
    <xf numFmtId="0" fontId="23" fillId="0" borderId="0" xfId="111" applyFont="1" applyAlignment="1">
      <alignment horizontal="right" vertical="top" wrapText="1"/>
    </xf>
    <xf numFmtId="169" fontId="23" fillId="0" borderId="0" xfId="90" applyNumberFormat="1" applyFont="1" applyAlignment="1">
      <alignment horizontal="right" vertical="top" wrapText="1"/>
    </xf>
    <xf numFmtId="0" fontId="29" fillId="0" borderId="0" xfId="111" applyFont="1" applyAlignment="1">
      <alignment horizontal="center" vertical="top" wrapText="1"/>
    </xf>
    <xf numFmtId="0" fontId="38" fillId="0" borderId="0" xfId="111" applyFont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111" applyFont="1" applyAlignment="1">
      <alignment horizontal="left" vertical="center" wrapText="1"/>
    </xf>
  </cellXfs>
  <cellStyles count="114">
    <cellStyle name="Обычный" xfId="0" builtinId="0"/>
    <cellStyle name="Обычный 10" xfId="12"/>
    <cellStyle name="Обычный 10 2" xfId="94"/>
    <cellStyle name="Обычный 11" xfId="13"/>
    <cellStyle name="Обычный 11 2" xfId="35"/>
    <cellStyle name="Обычный 12" xfId="24"/>
    <cellStyle name="Обычный 13" xfId="25"/>
    <cellStyle name="Обычный 13 2" xfId="22"/>
    <cellStyle name="Обычный 13 2 2" xfId="36"/>
    <cellStyle name="Обычный 13 2 2 2" xfId="63"/>
    <cellStyle name="Обычный 13 2 3" xfId="37"/>
    <cellStyle name="Обычный 13 2 4" xfId="64"/>
    <cellStyle name="Обычный 13 2 5" xfId="84"/>
    <cellStyle name="Обычный 13 3" xfId="38"/>
    <cellStyle name="Обычный 13 4" xfId="65"/>
    <cellStyle name="Обычный 14" xfId="39"/>
    <cellStyle name="Обычный 15" xfId="34"/>
    <cellStyle name="Обычный 2" xfId="1"/>
    <cellStyle name="Обычный 2 2" xfId="11"/>
    <cellStyle name="Обычный 2 2 2" xfId="40"/>
    <cellStyle name="Обычный 2 2 3" xfId="66"/>
    <cellStyle name="Обычный 2 3" xfId="14"/>
    <cellStyle name="Обычный 2 3 2" xfId="41"/>
    <cellStyle name="Обычный 2 3 3" xfId="67"/>
    <cellStyle name="Обычный 2 4" xfId="15"/>
    <cellStyle name="Обычный 2 4 2" xfId="42"/>
    <cellStyle name="Обычный 2 4 3" xfId="68"/>
    <cellStyle name="Обычный 2 5" xfId="16"/>
    <cellStyle name="Обычный 2 5 2" xfId="43"/>
    <cellStyle name="Обычный 2 5 3" xfId="69"/>
    <cellStyle name="Обычный 2 6" xfId="17"/>
    <cellStyle name="Обычный 2 6 2" xfId="44"/>
    <cellStyle name="Обычный 2 6 3" xfId="70"/>
    <cellStyle name="Обычный 2 7" xfId="18"/>
    <cellStyle name="Обычный 2 7 2" xfId="45"/>
    <cellStyle name="Обычный 2 7 3" xfId="71"/>
    <cellStyle name="Обычный 2 8" xfId="21"/>
    <cellStyle name="Обычный 2 8 2" xfId="26"/>
    <cellStyle name="Обычный 2 8 2 2" xfId="32"/>
    <cellStyle name="Обычный 2 8 2 3" xfId="61"/>
    <cellStyle name="Обычный 2 8 2 3 2" xfId="86"/>
    <cellStyle name="Обычный 2 8 2 3 3" xfId="88"/>
    <cellStyle name="Обычный 2 8 2 3 3 2" xfId="91"/>
    <cellStyle name="Обычный 2 8 2 3 3 2 2" xfId="109"/>
    <cellStyle name="Обычный 2 8 2 3 3 3" xfId="95"/>
    <cellStyle name="Обычный 2 8 2 3 3 3 2" xfId="96"/>
    <cellStyle name="Обычный 2 8 2 3 3 3 2 2" xfId="98"/>
    <cellStyle name="Обычный 2 8 2 3 3 3 2 2 2" xfId="100"/>
    <cellStyle name="Обычный 2 8 2 3 3 3 2 2 2 2" xfId="103"/>
    <cellStyle name="Обычный 2 8 2 3 3 3 2 2 2 3" xfId="106"/>
    <cellStyle name="Обычный 2 8 2 3 3 3 2 2 2 3 2" xfId="112"/>
    <cellStyle name="Обычный 2 8 3" xfId="27"/>
    <cellStyle name="Обычный 2 8 3 2" xfId="46"/>
    <cellStyle name="Обычный 2 8 3 3" xfId="72"/>
    <cellStyle name="Обычный 2 8 4" xfId="28"/>
    <cellStyle name="Обычный 2 8 4 2" xfId="47"/>
    <cellStyle name="Обычный 2 8 4 3" xfId="73"/>
    <cellStyle name="Обычный 2 8 5" xfId="29"/>
    <cellStyle name="Обычный 2 8 5 2" xfId="48"/>
    <cellStyle name="Обычный 2 8 5 3" xfId="74"/>
    <cellStyle name="Обычный 2 8 6" xfId="49"/>
    <cellStyle name="Обычный 2 8 6 2" xfId="75"/>
    <cellStyle name="Обычный 2 8 7" xfId="31"/>
    <cellStyle name="Обычный 2 8 7 2" xfId="33"/>
    <cellStyle name="Обычный 2 8 7 3" xfId="62"/>
    <cellStyle name="Обычный 2 8 7 3 2" xfId="87"/>
    <cellStyle name="Обычный 2 8 7 3 3" xfId="89"/>
    <cellStyle name="Обычный 2 8 7 3 3 2" xfId="92"/>
    <cellStyle name="Обычный 2 8 7 3 3 3 2 2" xfId="102"/>
    <cellStyle name="Обычный 2 8 7 3 3 3 2 2 2" xfId="105"/>
    <cellStyle name="Обычный 2 8 7 3 3 3 2 2 3" xfId="108"/>
    <cellStyle name="Обычный 2 8 7 4" xfId="97"/>
    <cellStyle name="Обычный 2 8 7 4 2" xfId="99"/>
    <cellStyle name="Обычный 2 8 7 4 2 2" xfId="101"/>
    <cellStyle name="Обычный 2 8 7 4 2 2 2" xfId="104"/>
    <cellStyle name="Обычный 2 8 7 4 2 2 3" xfId="107"/>
    <cellStyle name="Обычный 2 8 7 4 2 2 3 2" xfId="113"/>
    <cellStyle name="Обычный 2 8 8" xfId="50"/>
    <cellStyle name="Обычный 2 8 9" xfId="76"/>
    <cellStyle name="Обычный 2 9" xfId="51"/>
    <cellStyle name="Обычный 3" xfId="2"/>
    <cellStyle name="Обычный 3 2" xfId="52"/>
    <cellStyle name="Обычный 4" xfId="3"/>
    <cellStyle name="Обычный 4 2" xfId="9"/>
    <cellStyle name="Обычный 4 2 2" xfId="19"/>
    <cellStyle name="Обычный 4 2 2 2" xfId="20"/>
    <cellStyle name="Обычный 4 2 2 2 2" xfId="53"/>
    <cellStyle name="Обычный 4 2 2 2 3" xfId="77"/>
    <cellStyle name="Обычный 4 2 2 3" xfId="54"/>
    <cellStyle name="Обычный 4 2 2 4" xfId="78"/>
    <cellStyle name="Обычный 4 2 3" xfId="30"/>
    <cellStyle name="Обычный 4 2 3 2" xfId="23"/>
    <cellStyle name="Обычный 4 2 3 2 2" xfId="55"/>
    <cellStyle name="Обычный 4 2 3 2 2 2" xfId="79"/>
    <cellStyle name="Обычный 4 2 3 2 3" xfId="56"/>
    <cellStyle name="Обычный 4 2 3 2 4" xfId="80"/>
    <cellStyle name="Обычный 4 2 3 2 5" xfId="85"/>
    <cellStyle name="Обычный 4 2 3 3" xfId="57"/>
    <cellStyle name="Обычный 4 2 3 4" xfId="81"/>
    <cellStyle name="Обычный 4 2 4" xfId="58"/>
    <cellStyle name="Обычный 4 2 5" xfId="82"/>
    <cellStyle name="Обычный 4 2 6" xfId="93"/>
    <cellStyle name="Обычный 4 2 6 2" xfId="110"/>
    <cellStyle name="Обычный 4 3" xfId="59"/>
    <cellStyle name="Обычный 4 4" xfId="83"/>
    <cellStyle name="Обычный 5" xfId="5"/>
    <cellStyle name="Обычный 6" xfId="6"/>
    <cellStyle name="Обычный 7" xfId="7"/>
    <cellStyle name="Обычный 8" xfId="8"/>
    <cellStyle name="Обычный 9" xfId="10"/>
    <cellStyle name="Обычный_приложение_Программа госзаимствований 2003" xfId="111"/>
    <cellStyle name="Финансовый [0] 2" xfId="90"/>
    <cellStyle name="Финансовый 2" xfId="4"/>
    <cellStyle name="Финансовый 2 2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0" workbookViewId="0">
      <selection activeCell="B18" sqref="B18"/>
    </sheetView>
  </sheetViews>
  <sheetFormatPr defaultColWidth="9.109375" defaultRowHeight="15.6" x14ac:dyDescent="0.3"/>
  <cols>
    <col min="1" max="1" width="30.5546875" style="40" customWidth="1"/>
    <col min="2" max="2" width="51.5546875" style="40" customWidth="1"/>
    <col min="3" max="3" width="11.6640625" style="71" customWidth="1"/>
    <col min="4" max="5" width="11.6640625" style="40" customWidth="1"/>
    <col min="6" max="16384" width="9.109375" style="40"/>
  </cols>
  <sheetData>
    <row r="1" spans="1:5" x14ac:dyDescent="0.3">
      <c r="A1" s="261" t="s">
        <v>718</v>
      </c>
      <c r="B1" s="261"/>
      <c r="C1" s="261"/>
      <c r="D1" s="261"/>
      <c r="E1" s="261"/>
    </row>
    <row r="2" spans="1:5" x14ac:dyDescent="0.3">
      <c r="A2" s="261" t="s">
        <v>275</v>
      </c>
      <c r="B2" s="261"/>
      <c r="C2" s="261"/>
      <c r="D2" s="261"/>
      <c r="E2" s="261"/>
    </row>
    <row r="3" spans="1:5" x14ac:dyDescent="0.3">
      <c r="A3" s="261" t="s">
        <v>413</v>
      </c>
      <c r="B3" s="261"/>
      <c r="C3" s="261"/>
      <c r="D3" s="261"/>
      <c r="E3" s="261"/>
    </row>
    <row r="5" spans="1:5" x14ac:dyDescent="0.3">
      <c r="A5" s="262" t="s">
        <v>276</v>
      </c>
      <c r="B5" s="262"/>
      <c r="C5" s="262"/>
      <c r="D5" s="262"/>
      <c r="E5" s="262"/>
    </row>
    <row r="6" spans="1:5" x14ac:dyDescent="0.3">
      <c r="A6" s="262" t="s">
        <v>389</v>
      </c>
      <c r="B6" s="262"/>
      <c r="C6" s="262"/>
      <c r="D6" s="262"/>
      <c r="E6" s="262"/>
    </row>
    <row r="8" spans="1:5" x14ac:dyDescent="0.3">
      <c r="A8" s="263" t="s">
        <v>277</v>
      </c>
      <c r="B8" s="266" t="s">
        <v>20</v>
      </c>
      <c r="C8" s="269" t="s">
        <v>91</v>
      </c>
      <c r="D8" s="270"/>
      <c r="E8" s="271"/>
    </row>
    <row r="9" spans="1:5" x14ac:dyDescent="0.3">
      <c r="A9" s="264"/>
      <c r="B9" s="267"/>
      <c r="C9" s="272" t="s">
        <v>104</v>
      </c>
      <c r="D9" s="272" t="s">
        <v>92</v>
      </c>
      <c r="E9" s="272"/>
    </row>
    <row r="10" spans="1:5" x14ac:dyDescent="0.3">
      <c r="A10" s="265"/>
      <c r="B10" s="268"/>
      <c r="C10" s="272"/>
      <c r="D10" s="135" t="s">
        <v>304</v>
      </c>
      <c r="E10" s="135" t="s">
        <v>346</v>
      </c>
    </row>
    <row r="11" spans="1:5" x14ac:dyDescent="0.3">
      <c r="A11" s="133" t="s">
        <v>4</v>
      </c>
      <c r="B11" s="134">
        <v>2</v>
      </c>
      <c r="C11" s="134">
        <v>3</v>
      </c>
      <c r="D11" s="62">
        <v>4</v>
      </c>
      <c r="E11" s="62">
        <v>5</v>
      </c>
    </row>
    <row r="12" spans="1:5" ht="31.2" x14ac:dyDescent="0.3">
      <c r="A12" s="63" t="s">
        <v>278</v>
      </c>
      <c r="B12" s="64" t="s">
        <v>279</v>
      </c>
      <c r="C12" s="65">
        <f>C15+C13</f>
        <v>-12000</v>
      </c>
      <c r="D12" s="65">
        <f>D15+D13</f>
        <v>-12930.8</v>
      </c>
      <c r="E12" s="65">
        <f>E15+E13</f>
        <v>0</v>
      </c>
    </row>
    <row r="13" spans="1:5" ht="46.8" x14ac:dyDescent="0.3">
      <c r="A13" s="66" t="s">
        <v>280</v>
      </c>
      <c r="B13" s="67" t="s">
        <v>281</v>
      </c>
      <c r="C13" s="68">
        <f>C14</f>
        <v>32577</v>
      </c>
      <c r="D13" s="68">
        <f t="shared" ref="D13:E13" si="0">D14</f>
        <v>31716.7</v>
      </c>
      <c r="E13" s="68">
        <f t="shared" si="0"/>
        <v>30941.1</v>
      </c>
    </row>
    <row r="14" spans="1:5" ht="46.8" x14ac:dyDescent="0.3">
      <c r="A14" s="66" t="s">
        <v>301</v>
      </c>
      <c r="B14" s="67" t="s">
        <v>299</v>
      </c>
      <c r="C14" s="68">
        <v>32577</v>
      </c>
      <c r="D14" s="68">
        <v>31716.7</v>
      </c>
      <c r="E14" s="68">
        <v>30941.1</v>
      </c>
    </row>
    <row r="15" spans="1:5" ht="46.8" x14ac:dyDescent="0.3">
      <c r="A15" s="66" t="s">
        <v>282</v>
      </c>
      <c r="B15" s="67" t="s">
        <v>283</v>
      </c>
      <c r="C15" s="68">
        <f>C16+C17</f>
        <v>-44577</v>
      </c>
      <c r="D15" s="68">
        <f t="shared" ref="D15:E15" si="1">D16+D17</f>
        <v>-44647.5</v>
      </c>
      <c r="E15" s="68">
        <f t="shared" si="1"/>
        <v>-30941.1</v>
      </c>
    </row>
    <row r="16" spans="1:5" ht="62.4" x14ac:dyDescent="0.3">
      <c r="A16" s="66" t="s">
        <v>340</v>
      </c>
      <c r="B16" s="67" t="s">
        <v>341</v>
      </c>
      <c r="C16" s="68">
        <v>-12000</v>
      </c>
      <c r="D16" s="68">
        <v>-12930.8</v>
      </c>
      <c r="E16" s="68">
        <v>0</v>
      </c>
    </row>
    <row r="17" spans="1:5" ht="46.8" x14ac:dyDescent="0.3">
      <c r="A17" s="66" t="s">
        <v>302</v>
      </c>
      <c r="B17" s="67" t="s">
        <v>300</v>
      </c>
      <c r="C17" s="68">
        <v>-32577</v>
      </c>
      <c r="D17" s="68">
        <v>-31716.7</v>
      </c>
      <c r="E17" s="68">
        <v>-30941.1</v>
      </c>
    </row>
    <row r="18" spans="1:5" ht="31.2" x14ac:dyDescent="0.3">
      <c r="A18" s="63" t="s">
        <v>284</v>
      </c>
      <c r="B18" s="64" t="s">
        <v>285</v>
      </c>
      <c r="C18" s="65">
        <f>C19+C22</f>
        <v>5000</v>
      </c>
      <c r="D18" s="65">
        <f t="shared" ref="D18:E18" si="2">D19+D22</f>
        <v>0</v>
      </c>
      <c r="E18" s="65">
        <f t="shared" si="2"/>
        <v>0</v>
      </c>
    </row>
    <row r="19" spans="1:5" x14ac:dyDescent="0.3">
      <c r="A19" s="66" t="s">
        <v>286</v>
      </c>
      <c r="B19" s="67" t="s">
        <v>287</v>
      </c>
      <c r="C19" s="68">
        <f t="shared" ref="C19:E20" si="3">C20</f>
        <v>-826832.6</v>
      </c>
      <c r="D19" s="68">
        <f t="shared" si="3"/>
        <v>-841286.4</v>
      </c>
      <c r="E19" s="68">
        <f t="shared" si="3"/>
        <v>-816029.7</v>
      </c>
    </row>
    <row r="20" spans="1:5" x14ac:dyDescent="0.3">
      <c r="A20" s="66" t="s">
        <v>288</v>
      </c>
      <c r="B20" s="67" t="s">
        <v>289</v>
      </c>
      <c r="C20" s="68">
        <f t="shared" si="3"/>
        <v>-826832.6</v>
      </c>
      <c r="D20" s="68">
        <f t="shared" si="3"/>
        <v>-841286.4</v>
      </c>
      <c r="E20" s="68">
        <f t="shared" si="3"/>
        <v>-816029.7</v>
      </c>
    </row>
    <row r="21" spans="1:5" ht="31.2" x14ac:dyDescent="0.3">
      <c r="A21" s="66" t="s">
        <v>290</v>
      </c>
      <c r="B21" s="67" t="s">
        <v>291</v>
      </c>
      <c r="C21" s="68">
        <f>-(794255.6+32577)</f>
        <v>-826832.6</v>
      </c>
      <c r="D21" s="135">
        <f>-(796638.9+44647.5)</f>
        <v>-841286.4</v>
      </c>
      <c r="E21" s="118">
        <f>-(785088.6+30941.1)</f>
        <v>-816029.7</v>
      </c>
    </row>
    <row r="22" spans="1:5" x14ac:dyDescent="0.3">
      <c r="A22" s="66" t="s">
        <v>292</v>
      </c>
      <c r="B22" s="67" t="s">
        <v>293</v>
      </c>
      <c r="C22" s="68">
        <f t="shared" ref="C22:E23" si="4">C23</f>
        <v>831832.6</v>
      </c>
      <c r="D22" s="68">
        <f t="shared" si="4"/>
        <v>841286.4</v>
      </c>
      <c r="E22" s="68">
        <f t="shared" si="4"/>
        <v>816029.7</v>
      </c>
    </row>
    <row r="23" spans="1:5" x14ac:dyDescent="0.3">
      <c r="A23" s="66" t="s">
        <v>294</v>
      </c>
      <c r="B23" s="67" t="s">
        <v>295</v>
      </c>
      <c r="C23" s="68">
        <f t="shared" si="4"/>
        <v>831832.6</v>
      </c>
      <c r="D23" s="68">
        <f t="shared" si="4"/>
        <v>841286.4</v>
      </c>
      <c r="E23" s="68">
        <f t="shared" si="4"/>
        <v>816029.7</v>
      </c>
    </row>
    <row r="24" spans="1:5" ht="31.2" x14ac:dyDescent="0.3">
      <c r="A24" s="66" t="s">
        <v>296</v>
      </c>
      <c r="B24" s="67" t="s">
        <v>297</v>
      </c>
      <c r="C24" s="68">
        <f>787255.6+12000+32577</f>
        <v>831832.6</v>
      </c>
      <c r="D24" s="118">
        <f>783708.1+12930.8+44647.5</f>
        <v>841286.4</v>
      </c>
      <c r="E24" s="118">
        <f>785088.6+30941.1</f>
        <v>816029.7</v>
      </c>
    </row>
    <row r="25" spans="1:5" x14ac:dyDescent="0.3">
      <c r="A25" s="260" t="s">
        <v>298</v>
      </c>
      <c r="B25" s="260"/>
      <c r="C25" s="65">
        <f>C18+C12</f>
        <v>-7000</v>
      </c>
      <c r="D25" s="65">
        <f>D18+D12</f>
        <v>-12930.8</v>
      </c>
      <c r="E25" s="65">
        <f>E18+E12</f>
        <v>0</v>
      </c>
    </row>
    <row r="27" spans="1:5" x14ac:dyDescent="0.3">
      <c r="A27" s="69"/>
      <c r="B27" s="70"/>
    </row>
    <row r="28" spans="1:5" x14ac:dyDescent="0.3">
      <c r="B28" s="132"/>
    </row>
  </sheetData>
  <mergeCells count="11">
    <mergeCell ref="A25:B25"/>
    <mergeCell ref="A1:E1"/>
    <mergeCell ref="A2:E2"/>
    <mergeCell ref="A3:E3"/>
    <mergeCell ref="A5:E5"/>
    <mergeCell ref="A6:E6"/>
    <mergeCell ref="A8:A10"/>
    <mergeCell ref="B8:B10"/>
    <mergeCell ref="C8:E8"/>
    <mergeCell ref="C9:C10"/>
    <mergeCell ref="D9:E9"/>
  </mergeCells>
  <pageMargins left="0.59055118110236227" right="0.19685039370078741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topLeftCell="A129" zoomScale="75" zoomScaleNormal="75" workbookViewId="0">
      <selection activeCell="C134" sqref="C134:E138"/>
    </sheetView>
  </sheetViews>
  <sheetFormatPr defaultColWidth="9.109375" defaultRowHeight="15.6" x14ac:dyDescent="0.3"/>
  <cols>
    <col min="1" max="1" width="31.6640625" style="206" bestFit="1" customWidth="1"/>
    <col min="2" max="2" width="66.5546875" style="201" customWidth="1"/>
    <col min="3" max="5" width="12.44140625" style="207" customWidth="1"/>
    <col min="6" max="6" width="16.109375" style="204" customWidth="1"/>
    <col min="7" max="7" width="16.88671875" style="204" customWidth="1"/>
    <col min="8" max="9" width="9.109375" style="204"/>
    <col min="10" max="16384" width="9.109375" style="205"/>
  </cols>
  <sheetData>
    <row r="1" spans="1:13" x14ac:dyDescent="0.3">
      <c r="A1" s="200"/>
      <c r="C1" s="202"/>
      <c r="D1" s="202"/>
      <c r="E1" s="203" t="s">
        <v>442</v>
      </c>
    </row>
    <row r="2" spans="1:13" x14ac:dyDescent="0.3">
      <c r="A2" s="273" t="s">
        <v>443</v>
      </c>
      <c r="B2" s="273"/>
      <c r="C2" s="273"/>
      <c r="D2" s="273"/>
      <c r="E2" s="273"/>
    </row>
    <row r="3" spans="1:13" x14ac:dyDescent="0.3">
      <c r="B3" s="273" t="s">
        <v>702</v>
      </c>
      <c r="C3" s="273"/>
      <c r="D3" s="273"/>
      <c r="E3" s="273"/>
    </row>
    <row r="4" spans="1:13" x14ac:dyDescent="0.3">
      <c r="A4" s="200"/>
      <c r="B4" s="202"/>
    </row>
    <row r="5" spans="1:13" ht="50.25" customHeight="1" x14ac:dyDescent="0.3">
      <c r="A5" s="274" t="s">
        <v>444</v>
      </c>
      <c r="B5" s="274"/>
      <c r="C5" s="274"/>
      <c r="D5" s="274"/>
      <c r="E5" s="274"/>
    </row>
    <row r="6" spans="1:13" x14ac:dyDescent="0.3">
      <c r="A6" s="208"/>
      <c r="B6" s="208"/>
    </row>
    <row r="7" spans="1:13" x14ac:dyDescent="0.3">
      <c r="A7" s="275" t="s">
        <v>445</v>
      </c>
      <c r="B7" s="276" t="s">
        <v>446</v>
      </c>
      <c r="C7" s="277" t="s">
        <v>91</v>
      </c>
      <c r="D7" s="277"/>
      <c r="E7" s="278"/>
    </row>
    <row r="8" spans="1:13" x14ac:dyDescent="0.3">
      <c r="A8" s="275"/>
      <c r="B8" s="276"/>
      <c r="C8" s="209" t="s">
        <v>104</v>
      </c>
      <c r="D8" s="209" t="s">
        <v>304</v>
      </c>
      <c r="E8" s="209" t="s">
        <v>346</v>
      </c>
    </row>
    <row r="9" spans="1:13" x14ac:dyDescent="0.3">
      <c r="A9" s="210" t="s">
        <v>447</v>
      </c>
      <c r="B9" s="211" t="s">
        <v>448</v>
      </c>
      <c r="C9" s="212">
        <f>C10+C15+C25+C30+C38+C41+C55+C61+C67+C103</f>
        <v>390957.50000000006</v>
      </c>
      <c r="D9" s="212">
        <f t="shared" ref="D9:E9" si="0">D10+D15+D25+D30+D38+D41+D55+D61+D67+D103</f>
        <v>380610.5</v>
      </c>
      <c r="E9" s="212">
        <f t="shared" si="0"/>
        <v>371286.7</v>
      </c>
      <c r="F9" s="213"/>
      <c r="G9" s="213"/>
    </row>
    <row r="10" spans="1:13" x14ac:dyDescent="0.3">
      <c r="A10" s="210" t="s">
        <v>449</v>
      </c>
      <c r="B10" s="211" t="s">
        <v>450</v>
      </c>
      <c r="C10" s="212">
        <f t="shared" ref="C10:D10" si="1">C11</f>
        <v>238275.7</v>
      </c>
      <c r="D10" s="212">
        <f t="shared" si="1"/>
        <v>237641.4</v>
      </c>
      <c r="E10" s="212">
        <f>E11</f>
        <v>235867.4</v>
      </c>
      <c r="F10" s="213"/>
      <c r="G10" s="213"/>
    </row>
    <row r="11" spans="1:13" x14ac:dyDescent="0.3">
      <c r="A11" s="210" t="s">
        <v>451</v>
      </c>
      <c r="B11" s="211" t="s">
        <v>452</v>
      </c>
      <c r="C11" s="212">
        <f t="shared" ref="C11:D11" si="2">C12+C13+C14</f>
        <v>238275.7</v>
      </c>
      <c r="D11" s="212">
        <f t="shared" si="2"/>
        <v>237641.4</v>
      </c>
      <c r="E11" s="212">
        <f>E12+E13+E14</f>
        <v>235867.4</v>
      </c>
      <c r="F11" s="213"/>
      <c r="G11" s="213"/>
    </row>
    <row r="12" spans="1:13" ht="78" x14ac:dyDescent="0.3">
      <c r="A12" s="214" t="s">
        <v>453</v>
      </c>
      <c r="B12" s="215" t="s">
        <v>454</v>
      </c>
      <c r="C12" s="216">
        <v>234286</v>
      </c>
      <c r="D12" s="216">
        <v>233662.2</v>
      </c>
      <c r="E12" s="216">
        <v>231918</v>
      </c>
      <c r="F12" s="213"/>
      <c r="G12" s="213"/>
    </row>
    <row r="13" spans="1:13" ht="109.2" x14ac:dyDescent="0.3">
      <c r="A13" s="214" t="s">
        <v>455</v>
      </c>
      <c r="B13" s="215" t="s">
        <v>456</v>
      </c>
      <c r="C13" s="216">
        <v>1138.5</v>
      </c>
      <c r="D13" s="216">
        <v>1135.4000000000001</v>
      </c>
      <c r="E13" s="216">
        <v>1126.9000000000001</v>
      </c>
      <c r="F13" s="213"/>
      <c r="G13" s="213"/>
    </row>
    <row r="14" spans="1:13" ht="46.8" x14ac:dyDescent="0.3">
      <c r="A14" s="214" t="s">
        <v>457</v>
      </c>
      <c r="B14" s="215" t="s">
        <v>458</v>
      </c>
      <c r="C14" s="216">
        <v>2851.2</v>
      </c>
      <c r="D14" s="216">
        <v>2843.8</v>
      </c>
      <c r="E14" s="216">
        <v>2822.5</v>
      </c>
      <c r="F14" s="213"/>
      <c r="G14" s="213"/>
    </row>
    <row r="15" spans="1:13" ht="46.8" x14ac:dyDescent="0.3">
      <c r="A15" s="210" t="s">
        <v>459</v>
      </c>
      <c r="B15" s="211" t="s">
        <v>460</v>
      </c>
      <c r="C15" s="212">
        <f t="shared" ref="C15:D15" si="3">C16</f>
        <v>2835.8</v>
      </c>
      <c r="D15" s="212">
        <f t="shared" si="3"/>
        <v>3182.9</v>
      </c>
      <c r="E15" s="212">
        <f>E16</f>
        <v>3664.7999999999997</v>
      </c>
      <c r="F15" s="213"/>
      <c r="G15" s="213"/>
    </row>
    <row r="16" spans="1:13" s="204" customFormat="1" ht="31.2" x14ac:dyDescent="0.3">
      <c r="A16" s="210" t="s">
        <v>461</v>
      </c>
      <c r="B16" s="211" t="s">
        <v>462</v>
      </c>
      <c r="C16" s="212">
        <f>C17+C19+C21+C23</f>
        <v>2835.8</v>
      </c>
      <c r="D16" s="212">
        <f t="shared" ref="D16:E16" si="4">D17+D19+D21+D23</f>
        <v>3182.9</v>
      </c>
      <c r="E16" s="212">
        <f t="shared" si="4"/>
        <v>3664.7999999999997</v>
      </c>
      <c r="F16" s="213"/>
      <c r="G16" s="213"/>
      <c r="J16" s="205"/>
      <c r="K16" s="205"/>
      <c r="L16" s="205"/>
      <c r="M16" s="205"/>
    </row>
    <row r="17" spans="1:13" s="204" customFormat="1" ht="78" x14ac:dyDescent="0.3">
      <c r="A17" s="214" t="s">
        <v>463</v>
      </c>
      <c r="B17" s="215" t="s">
        <v>464</v>
      </c>
      <c r="C17" s="216">
        <f>C18</f>
        <v>1027.5999999999999</v>
      </c>
      <c r="D17" s="216">
        <f t="shared" ref="D17:E17" si="5">D18</f>
        <v>1151.0999999999999</v>
      </c>
      <c r="E17" s="216">
        <f t="shared" si="5"/>
        <v>1686.9</v>
      </c>
      <c r="F17" s="213"/>
      <c r="G17" s="213"/>
      <c r="J17" s="205"/>
      <c r="K17" s="205"/>
      <c r="L17" s="205"/>
      <c r="M17" s="205"/>
    </row>
    <row r="18" spans="1:13" s="204" customFormat="1" ht="109.2" x14ac:dyDescent="0.3">
      <c r="A18" s="214" t="s">
        <v>465</v>
      </c>
      <c r="B18" s="217" t="s">
        <v>466</v>
      </c>
      <c r="C18" s="216">
        <v>1027.5999999999999</v>
      </c>
      <c r="D18" s="216">
        <v>1151.0999999999999</v>
      </c>
      <c r="E18" s="216">
        <v>1686.9</v>
      </c>
      <c r="F18" s="213"/>
      <c r="G18" s="213"/>
      <c r="J18" s="205"/>
      <c r="K18" s="205"/>
      <c r="L18" s="205"/>
      <c r="M18" s="205"/>
    </row>
    <row r="19" spans="1:13" s="204" customFormat="1" ht="93.6" x14ac:dyDescent="0.3">
      <c r="A19" s="214" t="s">
        <v>467</v>
      </c>
      <c r="B19" s="217" t="s">
        <v>468</v>
      </c>
      <c r="C19" s="216">
        <f>C20</f>
        <v>6.8</v>
      </c>
      <c r="D19" s="216">
        <f t="shared" ref="D19:E19" si="6">D20</f>
        <v>7.4</v>
      </c>
      <c r="E19" s="216">
        <f t="shared" si="6"/>
        <v>8.3000000000000007</v>
      </c>
      <c r="F19" s="213"/>
      <c r="G19" s="213"/>
      <c r="J19" s="205"/>
      <c r="K19" s="205"/>
      <c r="L19" s="205"/>
      <c r="M19" s="205"/>
    </row>
    <row r="20" spans="1:13" s="204" customFormat="1" ht="124.8" x14ac:dyDescent="0.3">
      <c r="A20" s="214" t="s">
        <v>469</v>
      </c>
      <c r="B20" s="218" t="s">
        <v>470</v>
      </c>
      <c r="C20" s="216">
        <v>6.8</v>
      </c>
      <c r="D20" s="216">
        <v>7.4</v>
      </c>
      <c r="E20" s="216">
        <v>8.3000000000000007</v>
      </c>
      <c r="F20" s="213"/>
      <c r="G20" s="213"/>
      <c r="J20" s="205"/>
      <c r="K20" s="205"/>
      <c r="L20" s="205"/>
      <c r="M20" s="205"/>
    </row>
    <row r="21" spans="1:13" s="204" customFormat="1" ht="78" x14ac:dyDescent="0.3">
      <c r="A21" s="214" t="s">
        <v>471</v>
      </c>
      <c r="B21" s="218" t="s">
        <v>472</v>
      </c>
      <c r="C21" s="216">
        <f>C22</f>
        <v>1992.6</v>
      </c>
      <c r="D21" s="216">
        <f t="shared" ref="D21:E21" si="7">D22</f>
        <v>2232.8000000000002</v>
      </c>
      <c r="E21" s="216">
        <f t="shared" si="7"/>
        <v>2183.6999999999998</v>
      </c>
      <c r="F21" s="213"/>
      <c r="G21" s="213"/>
      <c r="J21" s="205"/>
      <c r="K21" s="205"/>
      <c r="L21" s="205"/>
      <c r="M21" s="205"/>
    </row>
    <row r="22" spans="1:13" s="204" customFormat="1" ht="109.2" x14ac:dyDescent="0.3">
      <c r="A22" s="214" t="s">
        <v>473</v>
      </c>
      <c r="B22" s="218" t="s">
        <v>474</v>
      </c>
      <c r="C22" s="216">
        <v>1992.6</v>
      </c>
      <c r="D22" s="216">
        <v>2232.8000000000002</v>
      </c>
      <c r="E22" s="216">
        <v>2183.6999999999998</v>
      </c>
      <c r="F22" s="213"/>
      <c r="G22" s="213"/>
      <c r="J22" s="205"/>
      <c r="K22" s="205"/>
      <c r="L22" s="205"/>
      <c r="M22" s="205"/>
    </row>
    <row r="23" spans="1:13" s="204" customFormat="1" ht="78" x14ac:dyDescent="0.3">
      <c r="A23" s="214" t="s">
        <v>475</v>
      </c>
      <c r="B23" s="218" t="s">
        <v>476</v>
      </c>
      <c r="C23" s="216">
        <f>C24</f>
        <v>-191.2</v>
      </c>
      <c r="D23" s="216">
        <f t="shared" ref="D23:E23" si="8">D24</f>
        <v>-208.4</v>
      </c>
      <c r="E23" s="216">
        <f t="shared" si="8"/>
        <v>-214.1</v>
      </c>
      <c r="F23" s="213"/>
      <c r="G23" s="213"/>
      <c r="J23" s="205"/>
      <c r="K23" s="205"/>
      <c r="L23" s="205"/>
      <c r="M23" s="205"/>
    </row>
    <row r="24" spans="1:13" s="204" customFormat="1" ht="124.8" x14ac:dyDescent="0.3">
      <c r="A24" s="214" t="s">
        <v>477</v>
      </c>
      <c r="B24" s="217" t="s">
        <v>478</v>
      </c>
      <c r="C24" s="216">
        <v>-191.2</v>
      </c>
      <c r="D24" s="216">
        <v>-208.4</v>
      </c>
      <c r="E24" s="216">
        <v>-214.1</v>
      </c>
      <c r="F24" s="213"/>
      <c r="G24" s="213"/>
      <c r="J24" s="205"/>
      <c r="K24" s="205"/>
      <c r="L24" s="205"/>
      <c r="M24" s="205"/>
    </row>
    <row r="25" spans="1:13" s="204" customFormat="1" x14ac:dyDescent="0.3">
      <c r="A25" s="210" t="s">
        <v>479</v>
      </c>
      <c r="B25" s="211" t="s">
        <v>480</v>
      </c>
      <c r="C25" s="212">
        <f t="shared" ref="C25:E25" si="9">C26+C28</f>
        <v>39254</v>
      </c>
      <c r="D25" s="212">
        <f t="shared" si="9"/>
        <v>31470</v>
      </c>
      <c r="E25" s="212">
        <f t="shared" si="9"/>
        <v>24481</v>
      </c>
      <c r="F25" s="213"/>
      <c r="G25" s="213"/>
      <c r="J25" s="205"/>
      <c r="K25" s="205"/>
      <c r="L25" s="205"/>
      <c r="M25" s="205"/>
    </row>
    <row r="26" spans="1:13" s="204" customFormat="1" ht="31.2" x14ac:dyDescent="0.3">
      <c r="A26" s="210" t="s">
        <v>481</v>
      </c>
      <c r="B26" s="211" t="s">
        <v>482</v>
      </c>
      <c r="C26" s="212">
        <f t="shared" ref="C26:D26" si="10">C27</f>
        <v>31726</v>
      </c>
      <c r="D26" s="212">
        <f t="shared" si="10"/>
        <v>7931</v>
      </c>
      <c r="E26" s="212">
        <f>E27</f>
        <v>0</v>
      </c>
      <c r="F26" s="213"/>
      <c r="G26" s="213"/>
      <c r="J26" s="205"/>
      <c r="K26" s="205"/>
      <c r="L26" s="205"/>
      <c r="M26" s="205"/>
    </row>
    <row r="27" spans="1:13" s="204" customFormat="1" ht="31.2" x14ac:dyDescent="0.3">
      <c r="A27" s="214" t="s">
        <v>483</v>
      </c>
      <c r="B27" s="215" t="s">
        <v>482</v>
      </c>
      <c r="C27" s="216">
        <v>31726</v>
      </c>
      <c r="D27" s="219">
        <v>7931</v>
      </c>
      <c r="E27" s="219">
        <v>0</v>
      </c>
      <c r="F27" s="213"/>
      <c r="G27" s="213"/>
      <c r="J27" s="205"/>
      <c r="K27" s="205"/>
      <c r="L27" s="205"/>
      <c r="M27" s="205"/>
    </row>
    <row r="28" spans="1:13" s="204" customFormat="1" ht="31.2" x14ac:dyDescent="0.3">
      <c r="A28" s="220" t="s">
        <v>484</v>
      </c>
      <c r="B28" s="211" t="s">
        <v>485</v>
      </c>
      <c r="C28" s="212">
        <f t="shared" ref="C28:D28" si="11">C29</f>
        <v>7528</v>
      </c>
      <c r="D28" s="212">
        <f t="shared" si="11"/>
        <v>23539</v>
      </c>
      <c r="E28" s="212">
        <f>E29</f>
        <v>24481</v>
      </c>
      <c r="F28" s="213"/>
      <c r="G28" s="213"/>
      <c r="J28" s="205"/>
      <c r="K28" s="205"/>
      <c r="L28" s="205"/>
      <c r="M28" s="205"/>
    </row>
    <row r="29" spans="1:13" s="204" customFormat="1" ht="31.2" x14ac:dyDescent="0.3">
      <c r="A29" s="221" t="s">
        <v>486</v>
      </c>
      <c r="B29" s="215" t="s">
        <v>487</v>
      </c>
      <c r="C29" s="222">
        <v>7528</v>
      </c>
      <c r="D29" s="223">
        <v>23539</v>
      </c>
      <c r="E29" s="223">
        <v>24481</v>
      </c>
      <c r="F29" s="213"/>
      <c r="G29" s="213"/>
      <c r="J29" s="205"/>
      <c r="K29" s="205"/>
      <c r="L29" s="205"/>
      <c r="M29" s="205"/>
    </row>
    <row r="30" spans="1:13" s="204" customFormat="1" x14ac:dyDescent="0.3">
      <c r="A30" s="210" t="s">
        <v>488</v>
      </c>
      <c r="B30" s="211" t="s">
        <v>489</v>
      </c>
      <c r="C30" s="212">
        <f t="shared" ref="C30:D30" si="12">C31+C33</f>
        <v>62996</v>
      </c>
      <c r="D30" s="212">
        <f t="shared" si="12"/>
        <v>62987</v>
      </c>
      <c r="E30" s="212">
        <f>E31+E33</f>
        <v>62987</v>
      </c>
      <c r="F30" s="213"/>
      <c r="G30" s="213"/>
      <c r="J30" s="205"/>
      <c r="K30" s="205"/>
      <c r="L30" s="205"/>
      <c r="M30" s="205"/>
    </row>
    <row r="31" spans="1:13" s="204" customFormat="1" x14ac:dyDescent="0.3">
      <c r="A31" s="210" t="s">
        <v>490</v>
      </c>
      <c r="B31" s="211" t="s">
        <v>491</v>
      </c>
      <c r="C31" s="212">
        <f t="shared" ref="C31:D31" si="13">C32</f>
        <v>15523</v>
      </c>
      <c r="D31" s="212">
        <f t="shared" si="13"/>
        <v>15523</v>
      </c>
      <c r="E31" s="212">
        <f>E32</f>
        <v>15523</v>
      </c>
      <c r="F31" s="213"/>
      <c r="G31" s="213"/>
      <c r="J31" s="205"/>
      <c r="K31" s="205"/>
      <c r="L31" s="205"/>
      <c r="M31" s="205"/>
    </row>
    <row r="32" spans="1:13" s="204" customFormat="1" ht="46.8" x14ac:dyDescent="0.3">
      <c r="A32" s="214" t="s">
        <v>492</v>
      </c>
      <c r="B32" s="215" t="s">
        <v>493</v>
      </c>
      <c r="C32" s="224">
        <v>15523</v>
      </c>
      <c r="D32" s="224">
        <v>15523</v>
      </c>
      <c r="E32" s="224">
        <v>15523</v>
      </c>
      <c r="F32" s="213"/>
      <c r="G32" s="213"/>
      <c r="J32" s="205"/>
      <c r="K32" s="205"/>
      <c r="L32" s="205"/>
      <c r="M32" s="205"/>
    </row>
    <row r="33" spans="1:13" s="204" customFormat="1" x14ac:dyDescent="0.3">
      <c r="A33" s="210" t="s">
        <v>494</v>
      </c>
      <c r="B33" s="211" t="s">
        <v>495</v>
      </c>
      <c r="C33" s="212">
        <f t="shared" ref="C33:D33" si="14">C34+C36</f>
        <v>47473</v>
      </c>
      <c r="D33" s="212">
        <f t="shared" si="14"/>
        <v>47464</v>
      </c>
      <c r="E33" s="212">
        <f>E34+E36</f>
        <v>47464</v>
      </c>
      <c r="F33" s="213"/>
      <c r="G33" s="213"/>
      <c r="J33" s="205"/>
      <c r="K33" s="205"/>
      <c r="L33" s="205"/>
      <c r="M33" s="205"/>
    </row>
    <row r="34" spans="1:13" s="204" customFormat="1" x14ac:dyDescent="0.3">
      <c r="A34" s="214" t="s">
        <v>496</v>
      </c>
      <c r="B34" s="215" t="s">
        <v>497</v>
      </c>
      <c r="C34" s="216">
        <f t="shared" ref="C34:D34" si="15">C35</f>
        <v>39539</v>
      </c>
      <c r="D34" s="216">
        <f t="shared" si="15"/>
        <v>39539</v>
      </c>
      <c r="E34" s="216">
        <f>E35</f>
        <v>39539</v>
      </c>
      <c r="F34" s="213"/>
      <c r="G34" s="213"/>
      <c r="J34" s="205"/>
      <c r="K34" s="205"/>
      <c r="L34" s="205"/>
      <c r="M34" s="205"/>
    </row>
    <row r="35" spans="1:13" s="204" customFormat="1" ht="31.2" x14ac:dyDescent="0.3">
      <c r="A35" s="214" t="s">
        <v>498</v>
      </c>
      <c r="B35" s="215" t="s">
        <v>499</v>
      </c>
      <c r="C35" s="224">
        <v>39539</v>
      </c>
      <c r="D35" s="224">
        <v>39539</v>
      </c>
      <c r="E35" s="224">
        <v>39539</v>
      </c>
      <c r="F35" s="213"/>
      <c r="G35" s="213"/>
      <c r="J35" s="205"/>
      <c r="K35" s="205"/>
      <c r="L35" s="205"/>
      <c r="M35" s="205"/>
    </row>
    <row r="36" spans="1:13" s="204" customFormat="1" x14ac:dyDescent="0.3">
      <c r="A36" s="214" t="s">
        <v>500</v>
      </c>
      <c r="B36" s="215" t="s">
        <v>501</v>
      </c>
      <c r="C36" s="216">
        <f t="shared" ref="C36:D36" si="16">C37</f>
        <v>7934</v>
      </c>
      <c r="D36" s="216">
        <f t="shared" si="16"/>
        <v>7925</v>
      </c>
      <c r="E36" s="216">
        <f>E37</f>
        <v>7925</v>
      </c>
      <c r="F36" s="213"/>
      <c r="G36" s="213"/>
      <c r="J36" s="205"/>
      <c r="K36" s="205"/>
      <c r="L36" s="205"/>
      <c r="M36" s="205"/>
    </row>
    <row r="37" spans="1:13" s="204" customFormat="1" ht="31.2" x14ac:dyDescent="0.3">
      <c r="A37" s="214" t="s">
        <v>502</v>
      </c>
      <c r="B37" s="215" t="s">
        <v>503</v>
      </c>
      <c r="C37" s="224">
        <v>7934</v>
      </c>
      <c r="D37" s="224">
        <v>7925</v>
      </c>
      <c r="E37" s="224">
        <v>7925</v>
      </c>
      <c r="F37" s="213"/>
      <c r="G37" s="213"/>
      <c r="J37" s="205"/>
      <c r="K37" s="205"/>
      <c r="L37" s="205"/>
      <c r="M37" s="205"/>
    </row>
    <row r="38" spans="1:13" s="204" customFormat="1" x14ac:dyDescent="0.3">
      <c r="A38" s="210" t="s">
        <v>504</v>
      </c>
      <c r="B38" s="211" t="s">
        <v>505</v>
      </c>
      <c r="C38" s="212">
        <f>C39</f>
        <v>5498</v>
      </c>
      <c r="D38" s="212">
        <f t="shared" ref="D38:E38" si="17">D39</f>
        <v>5498</v>
      </c>
      <c r="E38" s="212">
        <f t="shared" si="17"/>
        <v>5498</v>
      </c>
      <c r="F38" s="213"/>
      <c r="G38" s="213"/>
      <c r="J38" s="205"/>
      <c r="K38" s="205"/>
      <c r="L38" s="205"/>
      <c r="M38" s="205"/>
    </row>
    <row r="39" spans="1:13" s="204" customFormat="1" ht="31.2" x14ac:dyDescent="0.3">
      <c r="A39" s="210" t="s">
        <v>506</v>
      </c>
      <c r="B39" s="211" t="s">
        <v>507</v>
      </c>
      <c r="C39" s="212">
        <f t="shared" ref="C39:D39" si="18">C40</f>
        <v>5498</v>
      </c>
      <c r="D39" s="212">
        <f t="shared" si="18"/>
        <v>5498</v>
      </c>
      <c r="E39" s="212">
        <f>E40</f>
        <v>5498</v>
      </c>
      <c r="F39" s="213"/>
      <c r="G39" s="213"/>
      <c r="J39" s="205"/>
      <c r="K39" s="205"/>
      <c r="L39" s="205"/>
      <c r="M39" s="205"/>
    </row>
    <row r="40" spans="1:13" s="204" customFormat="1" ht="46.8" x14ac:dyDescent="0.3">
      <c r="A40" s="214" t="s">
        <v>508</v>
      </c>
      <c r="B40" s="215" t="s">
        <v>509</v>
      </c>
      <c r="C40" s="224">
        <v>5498</v>
      </c>
      <c r="D40" s="224">
        <v>5498</v>
      </c>
      <c r="E40" s="224">
        <v>5498</v>
      </c>
      <c r="F40" s="213"/>
      <c r="G40" s="213"/>
      <c r="J40" s="205"/>
      <c r="K40" s="205"/>
      <c r="L40" s="205"/>
      <c r="M40" s="205"/>
    </row>
    <row r="41" spans="1:13" s="204" customFormat="1" ht="46.8" x14ac:dyDescent="0.3">
      <c r="A41" s="210" t="s">
        <v>510</v>
      </c>
      <c r="B41" s="211" t="s">
        <v>511</v>
      </c>
      <c r="C41" s="212">
        <f t="shared" ref="C41:E41" si="19">C42+C49+C52</f>
        <v>30517.199999999997</v>
      </c>
      <c r="D41" s="212">
        <f t="shared" si="19"/>
        <v>29860.799999999999</v>
      </c>
      <c r="E41" s="212">
        <f t="shared" si="19"/>
        <v>29462.9</v>
      </c>
      <c r="F41" s="213"/>
      <c r="G41" s="213"/>
      <c r="J41" s="205"/>
      <c r="K41" s="205"/>
      <c r="L41" s="205"/>
      <c r="M41" s="205"/>
    </row>
    <row r="42" spans="1:13" s="204" customFormat="1" ht="93.6" x14ac:dyDescent="0.3">
      <c r="A42" s="210" t="s">
        <v>512</v>
      </c>
      <c r="B42" s="211" t="s">
        <v>513</v>
      </c>
      <c r="C42" s="212">
        <f t="shared" ref="C42:E42" si="20">C43+C45+C47</f>
        <v>28568.6</v>
      </c>
      <c r="D42" s="212">
        <f t="shared" si="20"/>
        <v>27950.1</v>
      </c>
      <c r="E42" s="212">
        <f t="shared" si="20"/>
        <v>27590.400000000001</v>
      </c>
      <c r="F42" s="213"/>
      <c r="G42" s="213"/>
      <c r="J42" s="205"/>
      <c r="K42" s="205"/>
      <c r="L42" s="205"/>
      <c r="M42" s="205"/>
    </row>
    <row r="43" spans="1:13" s="204" customFormat="1" ht="62.4" x14ac:dyDescent="0.3">
      <c r="A43" s="214" t="s">
        <v>514</v>
      </c>
      <c r="B43" s="215" t="s">
        <v>515</v>
      </c>
      <c r="C43" s="216">
        <f t="shared" ref="C43:D43" si="21">C44</f>
        <v>12543</v>
      </c>
      <c r="D43" s="216">
        <f t="shared" si="21"/>
        <v>11924.5</v>
      </c>
      <c r="E43" s="216">
        <f>E44</f>
        <v>11564.8</v>
      </c>
      <c r="F43" s="213"/>
      <c r="G43" s="213"/>
      <c r="J43" s="205"/>
      <c r="K43" s="205"/>
      <c r="L43" s="205"/>
      <c r="M43" s="205"/>
    </row>
    <row r="44" spans="1:13" s="204" customFormat="1" ht="78" x14ac:dyDescent="0.3">
      <c r="A44" s="214" t="s">
        <v>516</v>
      </c>
      <c r="B44" s="215" t="s">
        <v>517</v>
      </c>
      <c r="C44" s="216">
        <v>12543</v>
      </c>
      <c r="D44" s="216">
        <v>11924.5</v>
      </c>
      <c r="E44" s="216">
        <v>11564.8</v>
      </c>
      <c r="F44" s="213"/>
      <c r="G44" s="213"/>
      <c r="J44" s="205"/>
      <c r="K44" s="205"/>
      <c r="L44" s="205"/>
      <c r="M44" s="205"/>
    </row>
    <row r="45" spans="1:13" s="204" customFormat="1" ht="78" x14ac:dyDescent="0.3">
      <c r="A45" s="214" t="s">
        <v>518</v>
      </c>
      <c r="B45" s="215" t="s">
        <v>519</v>
      </c>
      <c r="C45" s="224">
        <f t="shared" ref="C45:E45" si="22">C46</f>
        <v>1512.2</v>
      </c>
      <c r="D45" s="224">
        <f t="shared" si="22"/>
        <v>1512.2</v>
      </c>
      <c r="E45" s="224">
        <f t="shared" si="22"/>
        <v>1512.2</v>
      </c>
      <c r="F45" s="213"/>
      <c r="G45" s="213"/>
      <c r="J45" s="205"/>
      <c r="K45" s="205"/>
      <c r="L45" s="205"/>
      <c r="M45" s="205"/>
    </row>
    <row r="46" spans="1:13" s="204" customFormat="1" ht="78" x14ac:dyDescent="0.3">
      <c r="A46" s="214" t="s">
        <v>520</v>
      </c>
      <c r="B46" s="215" t="s">
        <v>521</v>
      </c>
      <c r="C46" s="224">
        <v>1512.2</v>
      </c>
      <c r="D46" s="224">
        <v>1512.2</v>
      </c>
      <c r="E46" s="224">
        <v>1512.2</v>
      </c>
      <c r="F46" s="213"/>
      <c r="G46" s="213"/>
      <c r="J46" s="205"/>
      <c r="K46" s="205"/>
      <c r="L46" s="205"/>
      <c r="M46" s="205"/>
    </row>
    <row r="47" spans="1:13" s="204" customFormat="1" ht="46.8" x14ac:dyDescent="0.3">
      <c r="A47" s="214" t="s">
        <v>522</v>
      </c>
      <c r="B47" s="215" t="s">
        <v>523</v>
      </c>
      <c r="C47" s="216">
        <f t="shared" ref="C47:D47" si="23">C48</f>
        <v>14513.4</v>
      </c>
      <c r="D47" s="216">
        <f t="shared" si="23"/>
        <v>14513.4</v>
      </c>
      <c r="E47" s="216">
        <f>E48</f>
        <v>14513.4</v>
      </c>
      <c r="F47" s="213"/>
      <c r="G47" s="213"/>
      <c r="J47" s="205"/>
      <c r="K47" s="205"/>
      <c r="L47" s="205"/>
      <c r="M47" s="205"/>
    </row>
    <row r="48" spans="1:13" s="204" customFormat="1" ht="31.2" x14ac:dyDescent="0.3">
      <c r="A48" s="214" t="s">
        <v>524</v>
      </c>
      <c r="B48" s="215" t="s">
        <v>525</v>
      </c>
      <c r="C48" s="216">
        <v>14513.4</v>
      </c>
      <c r="D48" s="216">
        <v>14513.4</v>
      </c>
      <c r="E48" s="216">
        <v>14513.4</v>
      </c>
      <c r="F48" s="213"/>
      <c r="G48" s="213"/>
      <c r="J48" s="205"/>
      <c r="K48" s="205"/>
      <c r="L48" s="205"/>
      <c r="M48" s="205"/>
    </row>
    <row r="49" spans="1:13" s="204" customFormat="1" ht="31.2" x14ac:dyDescent="0.3">
      <c r="A49" s="210" t="s">
        <v>526</v>
      </c>
      <c r="B49" s="211" t="s">
        <v>527</v>
      </c>
      <c r="C49" s="212">
        <f t="shared" ref="C49:D50" si="24">C50</f>
        <v>25</v>
      </c>
      <c r="D49" s="212">
        <f t="shared" si="24"/>
        <v>25</v>
      </c>
      <c r="E49" s="212">
        <f>E50</f>
        <v>25</v>
      </c>
      <c r="F49" s="213"/>
      <c r="G49" s="213"/>
      <c r="J49" s="205"/>
      <c r="K49" s="205"/>
      <c r="L49" s="205"/>
      <c r="M49" s="205"/>
    </row>
    <row r="50" spans="1:13" s="204" customFormat="1" ht="46.8" x14ac:dyDescent="0.3">
      <c r="A50" s="214" t="s">
        <v>528</v>
      </c>
      <c r="B50" s="215" t="s">
        <v>529</v>
      </c>
      <c r="C50" s="216">
        <f t="shared" si="24"/>
        <v>25</v>
      </c>
      <c r="D50" s="216">
        <f t="shared" si="24"/>
        <v>25</v>
      </c>
      <c r="E50" s="216">
        <f>E51</f>
        <v>25</v>
      </c>
      <c r="F50" s="213"/>
      <c r="G50" s="213"/>
      <c r="J50" s="205"/>
      <c r="K50" s="205"/>
      <c r="L50" s="205"/>
      <c r="M50" s="205"/>
    </row>
    <row r="51" spans="1:13" s="204" customFormat="1" ht="46.8" x14ac:dyDescent="0.3">
      <c r="A51" s="214" t="s">
        <v>530</v>
      </c>
      <c r="B51" s="215" t="s">
        <v>531</v>
      </c>
      <c r="C51" s="216">
        <v>25</v>
      </c>
      <c r="D51" s="216">
        <v>25</v>
      </c>
      <c r="E51" s="216">
        <v>25</v>
      </c>
      <c r="F51" s="213"/>
      <c r="G51" s="213"/>
      <c r="J51" s="205"/>
      <c r="K51" s="205"/>
      <c r="L51" s="205"/>
      <c r="M51" s="205"/>
    </row>
    <row r="52" spans="1:13" s="204" customFormat="1" ht="93.6" x14ac:dyDescent="0.3">
      <c r="A52" s="210" t="s">
        <v>532</v>
      </c>
      <c r="B52" s="211" t="s">
        <v>533</v>
      </c>
      <c r="C52" s="212">
        <f t="shared" ref="C52:D53" si="25">C53</f>
        <v>1923.6</v>
      </c>
      <c r="D52" s="212">
        <f t="shared" si="25"/>
        <v>1885.7</v>
      </c>
      <c r="E52" s="212">
        <f>E53</f>
        <v>1847.5</v>
      </c>
      <c r="F52" s="213"/>
      <c r="G52" s="213"/>
      <c r="J52" s="205"/>
      <c r="K52" s="205"/>
      <c r="L52" s="205"/>
      <c r="M52" s="205"/>
    </row>
    <row r="53" spans="1:13" s="204" customFormat="1" ht="78" x14ac:dyDescent="0.3">
      <c r="A53" s="214" t="s">
        <v>534</v>
      </c>
      <c r="B53" s="215" t="s">
        <v>535</v>
      </c>
      <c r="C53" s="216">
        <f t="shared" si="25"/>
        <v>1923.6</v>
      </c>
      <c r="D53" s="216">
        <f t="shared" si="25"/>
        <v>1885.7</v>
      </c>
      <c r="E53" s="216">
        <f>E54</f>
        <v>1847.5</v>
      </c>
      <c r="F53" s="213"/>
      <c r="G53" s="213"/>
      <c r="J53" s="205"/>
      <c r="K53" s="205"/>
      <c r="L53" s="205"/>
      <c r="M53" s="205"/>
    </row>
    <row r="54" spans="1:13" s="204" customFormat="1" ht="78" x14ac:dyDescent="0.3">
      <c r="A54" s="214" t="s">
        <v>536</v>
      </c>
      <c r="B54" s="215" t="s">
        <v>537</v>
      </c>
      <c r="C54" s="216">
        <v>1923.6</v>
      </c>
      <c r="D54" s="216">
        <v>1885.7</v>
      </c>
      <c r="E54" s="216">
        <v>1847.5</v>
      </c>
      <c r="F54" s="213"/>
      <c r="G54" s="213"/>
      <c r="J54" s="205"/>
      <c r="K54" s="205"/>
      <c r="L54" s="205"/>
      <c r="M54" s="205"/>
    </row>
    <row r="55" spans="1:13" s="204" customFormat="1" ht="31.2" x14ac:dyDescent="0.3">
      <c r="A55" s="210" t="s">
        <v>538</v>
      </c>
      <c r="B55" s="211" t="s">
        <v>539</v>
      </c>
      <c r="C55" s="212">
        <f t="shared" ref="C55:D55" si="26">C56</f>
        <v>796.19999999999993</v>
      </c>
      <c r="D55" s="212">
        <f t="shared" si="26"/>
        <v>793.89999999999986</v>
      </c>
      <c r="E55" s="212">
        <f>E56</f>
        <v>825.69999999999993</v>
      </c>
      <c r="F55" s="213"/>
      <c r="G55" s="213"/>
      <c r="J55" s="205"/>
      <c r="K55" s="205"/>
      <c r="L55" s="205"/>
      <c r="M55" s="205"/>
    </row>
    <row r="56" spans="1:13" s="204" customFormat="1" x14ac:dyDescent="0.3">
      <c r="A56" s="210" t="s">
        <v>540</v>
      </c>
      <c r="B56" s="211" t="s">
        <v>541</v>
      </c>
      <c r="C56" s="212">
        <f t="shared" ref="C56:E56" si="27">SUM(C57:C59)</f>
        <v>796.19999999999993</v>
      </c>
      <c r="D56" s="212">
        <f t="shared" si="27"/>
        <v>793.89999999999986</v>
      </c>
      <c r="E56" s="212">
        <f t="shared" si="27"/>
        <v>825.69999999999993</v>
      </c>
      <c r="F56" s="213"/>
      <c r="G56" s="213"/>
      <c r="J56" s="205"/>
      <c r="K56" s="205"/>
      <c r="L56" s="205"/>
      <c r="M56" s="205"/>
    </row>
    <row r="57" spans="1:13" s="204" customFormat="1" ht="31.2" x14ac:dyDescent="0.3">
      <c r="A57" s="225" t="s">
        <v>542</v>
      </c>
      <c r="B57" s="215" t="s">
        <v>543</v>
      </c>
      <c r="C57" s="216">
        <v>555</v>
      </c>
      <c r="D57" s="216">
        <v>553.4</v>
      </c>
      <c r="E57" s="216">
        <v>575.5</v>
      </c>
      <c r="F57" s="213"/>
      <c r="G57" s="213"/>
      <c r="J57" s="205"/>
      <c r="K57" s="205"/>
      <c r="L57" s="205"/>
      <c r="M57" s="205"/>
    </row>
    <row r="58" spans="1:13" s="204" customFormat="1" x14ac:dyDescent="0.3">
      <c r="A58" s="225" t="s">
        <v>544</v>
      </c>
      <c r="B58" s="215" t="s">
        <v>545</v>
      </c>
      <c r="C58" s="216">
        <v>240.4</v>
      </c>
      <c r="D58" s="216">
        <v>239.7</v>
      </c>
      <c r="E58" s="216">
        <v>249.3</v>
      </c>
      <c r="F58" s="213"/>
      <c r="G58" s="213"/>
      <c r="J58" s="205"/>
      <c r="K58" s="205"/>
      <c r="L58" s="205"/>
      <c r="M58" s="205"/>
    </row>
    <row r="59" spans="1:13" s="204" customFormat="1" x14ac:dyDescent="0.3">
      <c r="A59" s="225" t="s">
        <v>546</v>
      </c>
      <c r="B59" s="215" t="s">
        <v>547</v>
      </c>
      <c r="C59" s="216">
        <f>C60</f>
        <v>0.8</v>
      </c>
      <c r="D59" s="216">
        <f t="shared" ref="D59:E59" si="28">D60</f>
        <v>0.8</v>
      </c>
      <c r="E59" s="216">
        <f t="shared" si="28"/>
        <v>0.9</v>
      </c>
      <c r="F59" s="213"/>
      <c r="G59" s="213"/>
      <c r="J59" s="205"/>
      <c r="K59" s="205"/>
      <c r="L59" s="205"/>
      <c r="M59" s="205"/>
    </row>
    <row r="60" spans="1:13" s="204" customFormat="1" ht="31.2" x14ac:dyDescent="0.3">
      <c r="A60" s="225" t="s">
        <v>548</v>
      </c>
      <c r="B60" s="215" t="s">
        <v>549</v>
      </c>
      <c r="C60" s="216">
        <v>0.8</v>
      </c>
      <c r="D60" s="216">
        <v>0.8</v>
      </c>
      <c r="E60" s="216">
        <v>0.9</v>
      </c>
      <c r="F60" s="213"/>
      <c r="G60" s="213"/>
      <c r="J60" s="205"/>
      <c r="K60" s="205"/>
      <c r="L60" s="205"/>
      <c r="M60" s="205"/>
    </row>
    <row r="61" spans="1:13" s="204" customFormat="1" ht="31.2" x14ac:dyDescent="0.3">
      <c r="A61" s="210" t="s">
        <v>550</v>
      </c>
      <c r="B61" s="211" t="s">
        <v>551</v>
      </c>
      <c r="C61" s="212">
        <f>C62+C65</f>
        <v>8293.1999999999989</v>
      </c>
      <c r="D61" s="212">
        <f>D62+D65</f>
        <v>7356</v>
      </c>
      <c r="E61" s="212">
        <f>E62+E65</f>
        <v>6686.4</v>
      </c>
      <c r="F61" s="213"/>
      <c r="G61" s="213"/>
      <c r="J61" s="205"/>
      <c r="K61" s="205"/>
      <c r="L61" s="205"/>
      <c r="M61" s="205"/>
    </row>
    <row r="62" spans="1:13" s="204" customFormat="1" ht="31.2" x14ac:dyDescent="0.3">
      <c r="A62" s="210" t="s">
        <v>552</v>
      </c>
      <c r="B62" s="211" t="s">
        <v>553</v>
      </c>
      <c r="C62" s="212">
        <f>C63</f>
        <v>1712.8</v>
      </c>
      <c r="D62" s="212">
        <f t="shared" ref="D62:E62" si="29">D63</f>
        <v>1446.2</v>
      </c>
      <c r="E62" s="212">
        <f t="shared" si="29"/>
        <v>1439</v>
      </c>
      <c r="F62" s="213"/>
      <c r="G62" s="213"/>
      <c r="J62" s="205"/>
      <c r="K62" s="205"/>
      <c r="L62" s="205"/>
      <c r="M62" s="205"/>
    </row>
    <row r="63" spans="1:13" s="204" customFormat="1" ht="31.2" x14ac:dyDescent="0.3">
      <c r="A63" s="214" t="s">
        <v>554</v>
      </c>
      <c r="B63" s="215" t="s">
        <v>555</v>
      </c>
      <c r="C63" s="216">
        <f t="shared" ref="C63:D63" si="30">C64</f>
        <v>1712.8</v>
      </c>
      <c r="D63" s="216">
        <f t="shared" si="30"/>
        <v>1446.2</v>
      </c>
      <c r="E63" s="216">
        <f>E64</f>
        <v>1439</v>
      </c>
      <c r="F63" s="213"/>
      <c r="G63" s="213"/>
      <c r="J63" s="205"/>
      <c r="K63" s="205"/>
      <c r="L63" s="205"/>
      <c r="M63" s="205"/>
    </row>
    <row r="64" spans="1:13" s="204" customFormat="1" ht="46.8" x14ac:dyDescent="0.3">
      <c r="A64" s="214" t="s">
        <v>556</v>
      </c>
      <c r="B64" s="215" t="s">
        <v>557</v>
      </c>
      <c r="C64" s="216">
        <v>1712.8</v>
      </c>
      <c r="D64" s="216">
        <v>1446.2</v>
      </c>
      <c r="E64" s="216">
        <v>1439</v>
      </c>
      <c r="F64" s="213"/>
      <c r="G64" s="213"/>
      <c r="J64" s="205"/>
      <c r="K64" s="205"/>
      <c r="L64" s="205"/>
      <c r="M64" s="205"/>
    </row>
    <row r="65" spans="1:13" s="204" customFormat="1" ht="31.2" x14ac:dyDescent="0.3">
      <c r="A65" s="210" t="s">
        <v>558</v>
      </c>
      <c r="B65" s="226" t="s">
        <v>559</v>
      </c>
      <c r="C65" s="212">
        <f t="shared" ref="C65:E65" si="31">C66</f>
        <v>6580.4</v>
      </c>
      <c r="D65" s="212">
        <f t="shared" si="31"/>
        <v>5909.8</v>
      </c>
      <c r="E65" s="212">
        <f t="shared" si="31"/>
        <v>5247.4</v>
      </c>
      <c r="F65" s="213"/>
      <c r="G65" s="213"/>
      <c r="J65" s="205"/>
      <c r="K65" s="205"/>
      <c r="L65" s="205"/>
      <c r="M65" s="205"/>
    </row>
    <row r="66" spans="1:13" s="204" customFormat="1" ht="46.8" x14ac:dyDescent="0.3">
      <c r="A66" s="214" t="s">
        <v>560</v>
      </c>
      <c r="B66" s="217" t="s">
        <v>561</v>
      </c>
      <c r="C66" s="216">
        <v>6580.4</v>
      </c>
      <c r="D66" s="216">
        <v>5909.8</v>
      </c>
      <c r="E66" s="216">
        <v>5247.4</v>
      </c>
      <c r="F66" s="213"/>
      <c r="G66" s="213"/>
      <c r="J66" s="205"/>
      <c r="K66" s="205"/>
      <c r="L66" s="205"/>
      <c r="M66" s="205"/>
    </row>
    <row r="67" spans="1:13" s="204" customFormat="1" x14ac:dyDescent="0.3">
      <c r="A67" s="210" t="s">
        <v>562</v>
      </c>
      <c r="B67" s="226" t="s">
        <v>563</v>
      </c>
      <c r="C67" s="212">
        <f t="shared" ref="C67:E67" si="32">C68+C95+C97+C93+C100</f>
        <v>1815.9</v>
      </c>
      <c r="D67" s="212">
        <f t="shared" si="32"/>
        <v>1820.5</v>
      </c>
      <c r="E67" s="212">
        <f t="shared" si="32"/>
        <v>1813.5</v>
      </c>
      <c r="F67" s="213"/>
      <c r="G67" s="213"/>
      <c r="J67" s="205"/>
      <c r="K67" s="205"/>
      <c r="L67" s="205"/>
      <c r="M67" s="205"/>
    </row>
    <row r="68" spans="1:13" s="204" customFormat="1" ht="46.8" x14ac:dyDescent="0.3">
      <c r="A68" s="210" t="s">
        <v>564</v>
      </c>
      <c r="B68" s="226" t="s">
        <v>565</v>
      </c>
      <c r="C68" s="212">
        <f t="shared" ref="C68:E68" si="33">C80+C83+C78+C90+C69+C72+C74+C76+C86+C88</f>
        <v>832.7</v>
      </c>
      <c r="D68" s="212">
        <f t="shared" si="33"/>
        <v>837.3</v>
      </c>
      <c r="E68" s="212">
        <f t="shared" si="33"/>
        <v>830.3</v>
      </c>
      <c r="F68" s="213"/>
      <c r="G68" s="213"/>
      <c r="J68" s="205"/>
      <c r="K68" s="205"/>
      <c r="L68" s="205"/>
      <c r="M68" s="205"/>
    </row>
    <row r="69" spans="1:13" s="204" customFormat="1" ht="62.4" x14ac:dyDescent="0.3">
      <c r="A69" s="227" t="s">
        <v>566</v>
      </c>
      <c r="B69" s="217" t="s">
        <v>567</v>
      </c>
      <c r="C69" s="216">
        <f t="shared" ref="C69:E69" si="34">C70+C71</f>
        <v>94.199999999999989</v>
      </c>
      <c r="D69" s="216">
        <f t="shared" si="34"/>
        <v>98.8</v>
      </c>
      <c r="E69" s="216">
        <f t="shared" si="34"/>
        <v>91.8</v>
      </c>
      <c r="F69" s="213"/>
      <c r="G69" s="213"/>
      <c r="J69" s="205"/>
      <c r="K69" s="205"/>
      <c r="L69" s="205"/>
      <c r="M69" s="205"/>
    </row>
    <row r="70" spans="1:13" s="204" customFormat="1" ht="93.6" x14ac:dyDescent="0.3">
      <c r="A70" s="214" t="s">
        <v>568</v>
      </c>
      <c r="B70" s="217" t="s">
        <v>569</v>
      </c>
      <c r="C70" s="216">
        <v>44.4</v>
      </c>
      <c r="D70" s="216">
        <v>49</v>
      </c>
      <c r="E70" s="216">
        <v>42</v>
      </c>
      <c r="F70" s="213"/>
      <c r="G70" s="213"/>
      <c r="J70" s="205"/>
      <c r="K70" s="205"/>
      <c r="L70" s="205"/>
      <c r="M70" s="205"/>
    </row>
    <row r="71" spans="1:13" s="204" customFormat="1" ht="78" x14ac:dyDescent="0.3">
      <c r="A71" s="214" t="s">
        <v>570</v>
      </c>
      <c r="B71" s="217" t="s">
        <v>571</v>
      </c>
      <c r="C71" s="216">
        <f>19.8+30</f>
        <v>49.8</v>
      </c>
      <c r="D71" s="216">
        <f>19.8+30</f>
        <v>49.8</v>
      </c>
      <c r="E71" s="216">
        <f>19.8+30</f>
        <v>49.8</v>
      </c>
      <c r="F71" s="213"/>
      <c r="G71" s="213"/>
      <c r="J71" s="205"/>
      <c r="K71" s="205"/>
      <c r="L71" s="205"/>
      <c r="M71" s="205"/>
    </row>
    <row r="72" spans="1:13" s="204" customFormat="1" ht="78" x14ac:dyDescent="0.3">
      <c r="A72" s="214" t="s">
        <v>572</v>
      </c>
      <c r="B72" s="217" t="s">
        <v>573</v>
      </c>
      <c r="C72" s="216">
        <f t="shared" ref="C72:E72" si="35">C73</f>
        <v>13.5</v>
      </c>
      <c r="D72" s="216">
        <f t="shared" si="35"/>
        <v>13.5</v>
      </c>
      <c r="E72" s="216">
        <f t="shared" si="35"/>
        <v>13.5</v>
      </c>
      <c r="F72" s="213"/>
      <c r="G72" s="213"/>
      <c r="J72" s="205"/>
      <c r="K72" s="205"/>
      <c r="L72" s="205"/>
      <c r="M72" s="205"/>
    </row>
    <row r="73" spans="1:13" s="204" customFormat="1" ht="93.6" x14ac:dyDescent="0.3">
      <c r="A73" s="214" t="s">
        <v>574</v>
      </c>
      <c r="B73" s="217" t="s">
        <v>575</v>
      </c>
      <c r="C73" s="216">
        <f>9.5+4</f>
        <v>13.5</v>
      </c>
      <c r="D73" s="216">
        <f>9.5+4</f>
        <v>13.5</v>
      </c>
      <c r="E73" s="216">
        <f>9.5+4</f>
        <v>13.5</v>
      </c>
      <c r="F73" s="213"/>
      <c r="G73" s="213"/>
      <c r="J73" s="205"/>
      <c r="K73" s="205"/>
      <c r="L73" s="205"/>
      <c r="M73" s="205"/>
    </row>
    <row r="74" spans="1:13" s="204" customFormat="1" ht="62.4" x14ac:dyDescent="0.3">
      <c r="A74" s="214" t="s">
        <v>576</v>
      </c>
      <c r="B74" s="217" t="s">
        <v>577</v>
      </c>
      <c r="C74" s="216">
        <f t="shared" ref="C74:E74" si="36">C75</f>
        <v>4.9000000000000004</v>
      </c>
      <c r="D74" s="216">
        <f t="shared" si="36"/>
        <v>4.9000000000000004</v>
      </c>
      <c r="E74" s="216">
        <f t="shared" si="36"/>
        <v>4.9000000000000004</v>
      </c>
      <c r="F74" s="213"/>
      <c r="G74" s="213"/>
      <c r="J74" s="205"/>
      <c r="K74" s="205"/>
      <c r="L74" s="205"/>
      <c r="M74" s="205"/>
    </row>
    <row r="75" spans="1:13" s="204" customFormat="1" ht="78" x14ac:dyDescent="0.3">
      <c r="A75" s="214" t="s">
        <v>578</v>
      </c>
      <c r="B75" s="217" t="s">
        <v>579</v>
      </c>
      <c r="C75" s="216">
        <f>4+0.9</f>
        <v>4.9000000000000004</v>
      </c>
      <c r="D75" s="216">
        <f>4+0.9</f>
        <v>4.9000000000000004</v>
      </c>
      <c r="E75" s="216">
        <f>4+0.9</f>
        <v>4.9000000000000004</v>
      </c>
      <c r="F75" s="213"/>
      <c r="G75" s="213"/>
      <c r="J75" s="205"/>
      <c r="K75" s="205"/>
      <c r="L75" s="205"/>
      <c r="M75" s="205"/>
    </row>
    <row r="76" spans="1:13" s="204" customFormat="1" ht="62.4" x14ac:dyDescent="0.3">
      <c r="A76" s="214" t="s">
        <v>580</v>
      </c>
      <c r="B76" s="217" t="s">
        <v>581</v>
      </c>
      <c r="C76" s="216">
        <f t="shared" ref="C76:E76" si="37">C77</f>
        <v>1</v>
      </c>
      <c r="D76" s="216">
        <f t="shared" si="37"/>
        <v>1</v>
      </c>
      <c r="E76" s="216">
        <f t="shared" si="37"/>
        <v>1</v>
      </c>
      <c r="F76" s="213"/>
      <c r="G76" s="213"/>
      <c r="J76" s="205"/>
      <c r="K76" s="205"/>
      <c r="L76" s="205"/>
      <c r="M76" s="205"/>
    </row>
    <row r="77" spans="1:13" s="204" customFormat="1" ht="93.6" x14ac:dyDescent="0.3">
      <c r="A77" s="214" t="s">
        <v>582</v>
      </c>
      <c r="B77" s="217" t="s">
        <v>583</v>
      </c>
      <c r="C77" s="216">
        <v>1</v>
      </c>
      <c r="D77" s="216">
        <v>1</v>
      </c>
      <c r="E77" s="216">
        <v>1</v>
      </c>
      <c r="F77" s="213"/>
      <c r="G77" s="213"/>
      <c r="J77" s="205"/>
      <c r="K77" s="205"/>
      <c r="L77" s="205"/>
      <c r="M77" s="205"/>
    </row>
    <row r="78" spans="1:13" s="204" customFormat="1" ht="62.4" x14ac:dyDescent="0.3">
      <c r="A78" s="214" t="s">
        <v>584</v>
      </c>
      <c r="B78" s="217" t="s">
        <v>585</v>
      </c>
      <c r="C78" s="216">
        <f t="shared" ref="C78:E78" si="38">C79</f>
        <v>15</v>
      </c>
      <c r="D78" s="216">
        <f t="shared" si="38"/>
        <v>15</v>
      </c>
      <c r="E78" s="216">
        <f t="shared" si="38"/>
        <v>15</v>
      </c>
      <c r="F78" s="213"/>
      <c r="G78" s="213"/>
      <c r="J78" s="205"/>
      <c r="K78" s="205"/>
      <c r="L78" s="205"/>
      <c r="M78" s="205"/>
    </row>
    <row r="79" spans="1:13" s="204" customFormat="1" ht="93.6" x14ac:dyDescent="0.3">
      <c r="A79" s="214" t="s">
        <v>586</v>
      </c>
      <c r="B79" s="217" t="s">
        <v>587</v>
      </c>
      <c r="C79" s="216">
        <v>15</v>
      </c>
      <c r="D79" s="216">
        <v>15</v>
      </c>
      <c r="E79" s="216">
        <v>15</v>
      </c>
      <c r="F79" s="213"/>
      <c r="G79" s="213"/>
      <c r="J79" s="205"/>
      <c r="K79" s="205"/>
      <c r="L79" s="205"/>
      <c r="M79" s="205"/>
    </row>
    <row r="80" spans="1:13" s="204" customFormat="1" ht="78" x14ac:dyDescent="0.3">
      <c r="A80" s="214" t="s">
        <v>588</v>
      </c>
      <c r="B80" s="217" t="s">
        <v>589</v>
      </c>
      <c r="C80" s="216">
        <f t="shared" ref="C80:E80" si="39">C81+C82</f>
        <v>137.5</v>
      </c>
      <c r="D80" s="216">
        <f t="shared" si="39"/>
        <v>137.5</v>
      </c>
      <c r="E80" s="216">
        <f t="shared" si="39"/>
        <v>137.5</v>
      </c>
      <c r="F80" s="213"/>
      <c r="G80" s="213"/>
      <c r="J80" s="205"/>
      <c r="K80" s="205"/>
      <c r="L80" s="205"/>
      <c r="M80" s="205"/>
    </row>
    <row r="81" spans="1:13" s="204" customFormat="1" ht="124.8" x14ac:dyDescent="0.3">
      <c r="A81" s="214" t="s">
        <v>590</v>
      </c>
      <c r="B81" s="217" t="s">
        <v>591</v>
      </c>
      <c r="C81" s="216">
        <v>65</v>
      </c>
      <c r="D81" s="216">
        <v>65</v>
      </c>
      <c r="E81" s="216">
        <v>65</v>
      </c>
      <c r="F81" s="213"/>
      <c r="G81" s="213"/>
      <c r="J81" s="205"/>
      <c r="K81" s="205"/>
      <c r="L81" s="205"/>
      <c r="M81" s="205"/>
    </row>
    <row r="82" spans="1:13" s="204" customFormat="1" ht="93.6" x14ac:dyDescent="0.3">
      <c r="A82" s="214" t="s">
        <v>592</v>
      </c>
      <c r="B82" s="217" t="s">
        <v>593</v>
      </c>
      <c r="C82" s="216">
        <v>72.5</v>
      </c>
      <c r="D82" s="216">
        <v>72.5</v>
      </c>
      <c r="E82" s="216">
        <v>72.5</v>
      </c>
      <c r="F82" s="213"/>
      <c r="G82" s="213"/>
      <c r="J82" s="205"/>
      <c r="K82" s="205"/>
      <c r="L82" s="205"/>
      <c r="M82" s="205"/>
    </row>
    <row r="83" spans="1:13" s="204" customFormat="1" ht="62.4" x14ac:dyDescent="0.3">
      <c r="A83" s="227" t="s">
        <v>594</v>
      </c>
      <c r="B83" s="217" t="s">
        <v>595</v>
      </c>
      <c r="C83" s="216">
        <f t="shared" ref="C83:E83" si="40">C84+C85</f>
        <v>45.2</v>
      </c>
      <c r="D83" s="216">
        <f t="shared" si="40"/>
        <v>45.2</v>
      </c>
      <c r="E83" s="216">
        <f t="shared" si="40"/>
        <v>45.2</v>
      </c>
      <c r="F83" s="213"/>
      <c r="G83" s="213"/>
      <c r="J83" s="205"/>
      <c r="K83" s="205"/>
      <c r="L83" s="205"/>
      <c r="M83" s="205"/>
    </row>
    <row r="84" spans="1:13" s="204" customFormat="1" ht="140.4" x14ac:dyDescent="0.3">
      <c r="A84" s="214" t="s">
        <v>596</v>
      </c>
      <c r="B84" s="217" t="s">
        <v>597</v>
      </c>
      <c r="C84" s="216">
        <v>12</v>
      </c>
      <c r="D84" s="216">
        <v>12</v>
      </c>
      <c r="E84" s="216">
        <v>12</v>
      </c>
      <c r="F84" s="213"/>
      <c r="G84" s="213"/>
      <c r="J84" s="205"/>
      <c r="K84" s="205"/>
      <c r="L84" s="205"/>
      <c r="M84" s="205"/>
    </row>
    <row r="85" spans="1:13" s="204" customFormat="1" ht="124.8" x14ac:dyDescent="0.3">
      <c r="A85" s="214" t="s">
        <v>598</v>
      </c>
      <c r="B85" s="217" t="s">
        <v>599</v>
      </c>
      <c r="C85" s="216">
        <v>33.200000000000003</v>
      </c>
      <c r="D85" s="216">
        <v>33.200000000000003</v>
      </c>
      <c r="E85" s="216">
        <v>33.200000000000003</v>
      </c>
      <c r="F85" s="213"/>
      <c r="G85" s="213"/>
      <c r="J85" s="205"/>
      <c r="K85" s="205"/>
      <c r="L85" s="205"/>
      <c r="M85" s="205"/>
    </row>
    <row r="86" spans="1:13" s="204" customFormat="1" ht="62.4" x14ac:dyDescent="0.3">
      <c r="A86" s="214" t="s">
        <v>600</v>
      </c>
      <c r="B86" s="217" t="s">
        <v>601</v>
      </c>
      <c r="C86" s="216">
        <f t="shared" ref="C86:E86" si="41">C87</f>
        <v>8.1</v>
      </c>
      <c r="D86" s="216">
        <f t="shared" si="41"/>
        <v>8.1</v>
      </c>
      <c r="E86" s="216">
        <f t="shared" si="41"/>
        <v>8.1</v>
      </c>
      <c r="F86" s="213"/>
      <c r="G86" s="213"/>
      <c r="J86" s="205"/>
      <c r="K86" s="205"/>
      <c r="L86" s="205"/>
      <c r="M86" s="205"/>
    </row>
    <row r="87" spans="1:13" s="204" customFormat="1" ht="78" x14ac:dyDescent="0.3">
      <c r="A87" s="214" t="s">
        <v>602</v>
      </c>
      <c r="B87" s="217" t="s">
        <v>603</v>
      </c>
      <c r="C87" s="216">
        <v>8.1</v>
      </c>
      <c r="D87" s="216">
        <v>8.1</v>
      </c>
      <c r="E87" s="216">
        <v>8.1</v>
      </c>
      <c r="F87" s="213"/>
      <c r="G87" s="213"/>
      <c r="J87" s="205"/>
      <c r="K87" s="205"/>
      <c r="L87" s="205"/>
      <c r="M87" s="205"/>
    </row>
    <row r="88" spans="1:13" s="204" customFormat="1" ht="62.4" x14ac:dyDescent="0.3">
      <c r="A88" s="214" t="s">
        <v>604</v>
      </c>
      <c r="B88" s="217" t="s">
        <v>605</v>
      </c>
      <c r="C88" s="216">
        <f t="shared" ref="C88:E88" si="42">C89</f>
        <v>275.7</v>
      </c>
      <c r="D88" s="216">
        <f t="shared" si="42"/>
        <v>275.7</v>
      </c>
      <c r="E88" s="216">
        <f t="shared" si="42"/>
        <v>275.7</v>
      </c>
      <c r="F88" s="213"/>
      <c r="G88" s="213"/>
      <c r="J88" s="205"/>
      <c r="K88" s="205"/>
      <c r="L88" s="205"/>
      <c r="M88" s="205"/>
    </row>
    <row r="89" spans="1:13" s="204" customFormat="1" ht="78" x14ac:dyDescent="0.3">
      <c r="A89" s="214" t="s">
        <v>606</v>
      </c>
      <c r="B89" s="217" t="s">
        <v>607</v>
      </c>
      <c r="C89" s="216">
        <v>275.7</v>
      </c>
      <c r="D89" s="216">
        <v>275.7</v>
      </c>
      <c r="E89" s="216">
        <v>275.7</v>
      </c>
      <c r="F89" s="213"/>
      <c r="G89" s="213"/>
      <c r="J89" s="205"/>
      <c r="K89" s="205"/>
      <c r="L89" s="205"/>
      <c r="M89" s="205"/>
    </row>
    <row r="90" spans="1:13" s="204" customFormat="1" ht="62.4" x14ac:dyDescent="0.3">
      <c r="A90" s="214" t="s">
        <v>608</v>
      </c>
      <c r="B90" s="217" t="s">
        <v>609</v>
      </c>
      <c r="C90" s="216">
        <f t="shared" ref="C90:E90" si="43">C91+C92</f>
        <v>237.6</v>
      </c>
      <c r="D90" s="216">
        <f t="shared" si="43"/>
        <v>237.6</v>
      </c>
      <c r="E90" s="216">
        <f t="shared" si="43"/>
        <v>237.6</v>
      </c>
      <c r="F90" s="213"/>
      <c r="G90" s="213"/>
      <c r="J90" s="205"/>
      <c r="K90" s="205"/>
      <c r="L90" s="205"/>
      <c r="M90" s="205"/>
    </row>
    <row r="91" spans="1:13" s="204" customFormat="1" ht="109.2" x14ac:dyDescent="0.3">
      <c r="A91" s="214" t="s">
        <v>610</v>
      </c>
      <c r="B91" s="217" t="s">
        <v>611</v>
      </c>
      <c r="C91" s="216">
        <v>20</v>
      </c>
      <c r="D91" s="216">
        <v>20</v>
      </c>
      <c r="E91" s="216">
        <v>20</v>
      </c>
      <c r="F91" s="213"/>
      <c r="G91" s="213"/>
      <c r="J91" s="205"/>
      <c r="K91" s="205"/>
      <c r="L91" s="205"/>
      <c r="M91" s="205"/>
    </row>
    <row r="92" spans="1:13" s="204" customFormat="1" ht="93.6" x14ac:dyDescent="0.3">
      <c r="A92" s="214" t="s">
        <v>612</v>
      </c>
      <c r="B92" s="217" t="s">
        <v>613</v>
      </c>
      <c r="C92" s="216">
        <f>21+196.6</f>
        <v>217.6</v>
      </c>
      <c r="D92" s="216">
        <f>21+196.6</f>
        <v>217.6</v>
      </c>
      <c r="E92" s="216">
        <f>21+196.6</f>
        <v>217.6</v>
      </c>
      <c r="F92" s="213"/>
      <c r="G92" s="213"/>
      <c r="J92" s="205"/>
      <c r="K92" s="205"/>
      <c r="L92" s="205"/>
      <c r="M92" s="205"/>
    </row>
    <row r="93" spans="1:13" s="204" customFormat="1" ht="46.8" x14ac:dyDescent="0.3">
      <c r="A93" s="210" t="s">
        <v>614</v>
      </c>
      <c r="B93" s="226" t="s">
        <v>615</v>
      </c>
      <c r="C93" s="212">
        <f t="shared" ref="C93:E93" si="44">C94</f>
        <v>41</v>
      </c>
      <c r="D93" s="212">
        <f t="shared" si="44"/>
        <v>41</v>
      </c>
      <c r="E93" s="212">
        <f t="shared" si="44"/>
        <v>41</v>
      </c>
      <c r="F93" s="213"/>
      <c r="G93" s="213"/>
      <c r="J93" s="205"/>
      <c r="K93" s="205"/>
      <c r="L93" s="205"/>
      <c r="M93" s="205"/>
    </row>
    <row r="94" spans="1:13" s="204" customFormat="1" ht="46.8" x14ac:dyDescent="0.3">
      <c r="A94" s="214" t="s">
        <v>616</v>
      </c>
      <c r="B94" s="217" t="s">
        <v>617</v>
      </c>
      <c r="C94" s="216">
        <v>41</v>
      </c>
      <c r="D94" s="216">
        <v>41</v>
      </c>
      <c r="E94" s="216">
        <v>41</v>
      </c>
      <c r="F94" s="213"/>
      <c r="G94" s="213"/>
      <c r="J94" s="205"/>
      <c r="K94" s="205"/>
      <c r="L94" s="205"/>
      <c r="M94" s="205"/>
    </row>
    <row r="95" spans="1:13" s="204" customFormat="1" ht="46.8" x14ac:dyDescent="0.3">
      <c r="A95" s="210" t="s">
        <v>618</v>
      </c>
      <c r="B95" s="226" t="s">
        <v>619</v>
      </c>
      <c r="C95" s="212">
        <f t="shared" ref="C95:E95" si="45">C96</f>
        <v>149</v>
      </c>
      <c r="D95" s="212">
        <f t="shared" si="45"/>
        <v>149</v>
      </c>
      <c r="E95" s="212">
        <f t="shared" si="45"/>
        <v>149</v>
      </c>
      <c r="F95" s="213"/>
      <c r="G95" s="213"/>
      <c r="J95" s="205"/>
      <c r="K95" s="205"/>
      <c r="L95" s="205"/>
      <c r="M95" s="205"/>
    </row>
    <row r="96" spans="1:13" s="204" customFormat="1" ht="31.2" x14ac:dyDescent="0.3">
      <c r="A96" s="214" t="s">
        <v>620</v>
      </c>
      <c r="B96" s="217" t="s">
        <v>621</v>
      </c>
      <c r="C96" s="216">
        <v>149</v>
      </c>
      <c r="D96" s="216">
        <v>149</v>
      </c>
      <c r="E96" s="216">
        <v>149</v>
      </c>
      <c r="F96" s="213"/>
      <c r="G96" s="213"/>
      <c r="J96" s="205"/>
      <c r="K96" s="205"/>
      <c r="L96" s="205"/>
      <c r="M96" s="205"/>
    </row>
    <row r="97" spans="1:13" s="204" customFormat="1" ht="124.8" x14ac:dyDescent="0.3">
      <c r="A97" s="210" t="s">
        <v>622</v>
      </c>
      <c r="B97" s="226" t="s">
        <v>623</v>
      </c>
      <c r="C97" s="212">
        <f t="shared" ref="C97:E98" si="46">C98</f>
        <v>70</v>
      </c>
      <c r="D97" s="212">
        <f t="shared" si="46"/>
        <v>70</v>
      </c>
      <c r="E97" s="212">
        <f t="shared" si="46"/>
        <v>70</v>
      </c>
      <c r="F97" s="213"/>
      <c r="G97" s="213"/>
      <c r="J97" s="205"/>
      <c r="K97" s="205"/>
      <c r="L97" s="205"/>
      <c r="M97" s="205"/>
    </row>
    <row r="98" spans="1:13" s="204" customFormat="1" ht="93.6" x14ac:dyDescent="0.3">
      <c r="A98" s="214" t="s">
        <v>624</v>
      </c>
      <c r="B98" s="217" t="s">
        <v>625</v>
      </c>
      <c r="C98" s="216">
        <f t="shared" si="46"/>
        <v>70</v>
      </c>
      <c r="D98" s="216">
        <f t="shared" si="46"/>
        <v>70</v>
      </c>
      <c r="E98" s="216">
        <f t="shared" si="46"/>
        <v>70</v>
      </c>
      <c r="F98" s="213"/>
      <c r="G98" s="213"/>
      <c r="J98" s="205"/>
      <c r="K98" s="205"/>
      <c r="L98" s="205"/>
      <c r="M98" s="205"/>
    </row>
    <row r="99" spans="1:13" s="204" customFormat="1" ht="78" x14ac:dyDescent="0.3">
      <c r="A99" s="214" t="s">
        <v>626</v>
      </c>
      <c r="B99" s="217" t="s">
        <v>627</v>
      </c>
      <c r="C99" s="216">
        <v>70</v>
      </c>
      <c r="D99" s="216">
        <v>70</v>
      </c>
      <c r="E99" s="216">
        <v>70</v>
      </c>
      <c r="F99" s="213"/>
      <c r="G99" s="213"/>
      <c r="J99" s="205"/>
      <c r="K99" s="205"/>
      <c r="L99" s="205"/>
      <c r="M99" s="205"/>
    </row>
    <row r="100" spans="1:13" s="204" customFormat="1" x14ac:dyDescent="0.3">
      <c r="A100" s="210" t="s">
        <v>628</v>
      </c>
      <c r="B100" s="226" t="s">
        <v>629</v>
      </c>
      <c r="C100" s="212">
        <f t="shared" ref="C100:E101" si="47">C101</f>
        <v>723.2</v>
      </c>
      <c r="D100" s="212">
        <f t="shared" si="47"/>
        <v>723.2</v>
      </c>
      <c r="E100" s="212">
        <f t="shared" si="47"/>
        <v>723.2</v>
      </c>
      <c r="F100" s="213"/>
      <c r="G100" s="213"/>
      <c r="J100" s="205"/>
      <c r="K100" s="205"/>
      <c r="L100" s="205"/>
      <c r="M100" s="205"/>
    </row>
    <row r="101" spans="1:13" s="204" customFormat="1" ht="31.2" x14ac:dyDescent="0.3">
      <c r="A101" s="214" t="s">
        <v>630</v>
      </c>
      <c r="B101" s="217" t="s">
        <v>631</v>
      </c>
      <c r="C101" s="216">
        <f t="shared" si="47"/>
        <v>723.2</v>
      </c>
      <c r="D101" s="216">
        <f t="shared" si="47"/>
        <v>723.2</v>
      </c>
      <c r="E101" s="216">
        <f t="shared" si="47"/>
        <v>723.2</v>
      </c>
      <c r="F101" s="213"/>
      <c r="G101" s="213"/>
      <c r="J101" s="205"/>
      <c r="K101" s="205"/>
      <c r="L101" s="205"/>
      <c r="M101" s="205"/>
    </row>
    <row r="102" spans="1:13" s="204" customFormat="1" ht="62.4" x14ac:dyDescent="0.3">
      <c r="A102" s="214" t="s">
        <v>632</v>
      </c>
      <c r="B102" s="217" t="s">
        <v>633</v>
      </c>
      <c r="C102" s="216">
        <v>723.2</v>
      </c>
      <c r="D102" s="216">
        <v>723.2</v>
      </c>
      <c r="E102" s="216">
        <v>723.2</v>
      </c>
      <c r="F102" s="213"/>
      <c r="G102" s="213"/>
      <c r="J102" s="205"/>
      <c r="K102" s="205"/>
      <c r="L102" s="205"/>
      <c r="M102" s="205"/>
    </row>
    <row r="103" spans="1:13" s="204" customFormat="1" x14ac:dyDescent="0.3">
      <c r="A103" s="210" t="s">
        <v>634</v>
      </c>
      <c r="B103" s="226" t="s">
        <v>635</v>
      </c>
      <c r="C103" s="212">
        <f t="shared" ref="C103:E104" si="48">C104</f>
        <v>675.5</v>
      </c>
      <c r="D103" s="212">
        <f t="shared" si="48"/>
        <v>0</v>
      </c>
      <c r="E103" s="212">
        <f t="shared" si="48"/>
        <v>0</v>
      </c>
      <c r="F103" s="213"/>
      <c r="G103" s="213"/>
      <c r="J103" s="205"/>
      <c r="K103" s="205"/>
      <c r="L103" s="205"/>
      <c r="M103" s="205"/>
    </row>
    <row r="104" spans="1:13" s="204" customFormat="1" x14ac:dyDescent="0.3">
      <c r="A104" s="210" t="s">
        <v>636</v>
      </c>
      <c r="B104" s="226" t="s">
        <v>637</v>
      </c>
      <c r="C104" s="212">
        <f t="shared" si="48"/>
        <v>675.5</v>
      </c>
      <c r="D104" s="212">
        <f t="shared" si="48"/>
        <v>0</v>
      </c>
      <c r="E104" s="212">
        <f t="shared" si="48"/>
        <v>0</v>
      </c>
      <c r="F104" s="213"/>
      <c r="G104" s="213"/>
      <c r="J104" s="205"/>
      <c r="K104" s="205"/>
      <c r="L104" s="205"/>
      <c r="M104" s="205"/>
    </row>
    <row r="105" spans="1:13" s="204" customFormat="1" x14ac:dyDescent="0.3">
      <c r="A105" s="214" t="s">
        <v>638</v>
      </c>
      <c r="B105" s="217" t="s">
        <v>639</v>
      </c>
      <c r="C105" s="216">
        <v>675.5</v>
      </c>
      <c r="D105" s="216">
        <v>0</v>
      </c>
      <c r="E105" s="216">
        <v>0</v>
      </c>
      <c r="F105" s="213"/>
      <c r="G105" s="213"/>
      <c r="J105" s="205"/>
      <c r="K105" s="205"/>
      <c r="L105" s="205"/>
      <c r="M105" s="205"/>
    </row>
    <row r="106" spans="1:13" s="204" customFormat="1" x14ac:dyDescent="0.3">
      <c r="A106" s="210" t="s">
        <v>640</v>
      </c>
      <c r="B106" s="211" t="s">
        <v>641</v>
      </c>
      <c r="C106" s="212">
        <f>C107</f>
        <v>404298.1</v>
      </c>
      <c r="D106" s="212">
        <f t="shared" ref="D106:E106" si="49">D107</f>
        <v>416028.39999999991</v>
      </c>
      <c r="E106" s="212">
        <f t="shared" si="49"/>
        <v>413801.89999999997</v>
      </c>
      <c r="F106" s="213"/>
      <c r="G106" s="213"/>
      <c r="J106" s="205"/>
      <c r="K106" s="205"/>
      <c r="L106" s="205"/>
      <c r="M106" s="205"/>
    </row>
    <row r="107" spans="1:13" s="204" customFormat="1" ht="46.8" x14ac:dyDescent="0.3">
      <c r="A107" s="228" t="s">
        <v>642</v>
      </c>
      <c r="B107" s="229" t="s">
        <v>643</v>
      </c>
      <c r="C107" s="212">
        <f>C122+C108+C139</f>
        <v>404298.1</v>
      </c>
      <c r="D107" s="212">
        <f t="shared" ref="D107:E107" si="50">D122+D108+D139</f>
        <v>416028.39999999991</v>
      </c>
      <c r="E107" s="212">
        <f t="shared" si="50"/>
        <v>413801.89999999997</v>
      </c>
      <c r="F107" s="213"/>
      <c r="G107" s="213"/>
      <c r="J107" s="205"/>
      <c r="K107" s="205"/>
      <c r="L107" s="205"/>
      <c r="M107" s="205"/>
    </row>
    <row r="108" spans="1:13" s="204" customFormat="1" ht="31.2" x14ac:dyDescent="0.3">
      <c r="A108" s="230" t="s">
        <v>644</v>
      </c>
      <c r="B108" s="231" t="s">
        <v>645</v>
      </c>
      <c r="C108" s="212">
        <f>C115+C109+C113</f>
        <v>80551.500000000015</v>
      </c>
      <c r="D108" s="212">
        <f t="shared" ref="D108:E108" si="51">D115+D109+D113</f>
        <v>90780.6</v>
      </c>
      <c r="E108" s="212">
        <f t="shared" si="51"/>
        <v>91339.700000000012</v>
      </c>
      <c r="F108" s="213"/>
      <c r="G108" s="213"/>
      <c r="J108" s="205"/>
      <c r="K108" s="205"/>
      <c r="L108" s="205"/>
      <c r="M108" s="205"/>
    </row>
    <row r="109" spans="1:13" s="204" customFormat="1" ht="78" x14ac:dyDescent="0.3">
      <c r="A109" s="232" t="s">
        <v>646</v>
      </c>
      <c r="B109" s="233" t="s">
        <v>647</v>
      </c>
      <c r="C109" s="216">
        <f t="shared" ref="C109:E109" si="52">C110+C111+C112</f>
        <v>43709.9</v>
      </c>
      <c r="D109" s="216">
        <f t="shared" si="52"/>
        <v>53668.2</v>
      </c>
      <c r="E109" s="216">
        <f t="shared" si="52"/>
        <v>53904.800000000003</v>
      </c>
      <c r="F109" s="213"/>
      <c r="G109" s="213"/>
      <c r="J109" s="205"/>
      <c r="K109" s="205"/>
      <c r="L109" s="205"/>
      <c r="M109" s="205"/>
    </row>
    <row r="110" spans="1:13" s="204" customFormat="1" ht="31.2" x14ac:dyDescent="0.3">
      <c r="A110" s="232" t="s">
        <v>648</v>
      </c>
      <c r="B110" s="234" t="s">
        <v>649</v>
      </c>
      <c r="C110" s="216">
        <v>35892</v>
      </c>
      <c r="D110" s="216">
        <v>45623.7</v>
      </c>
      <c r="E110" s="216">
        <v>45623.7</v>
      </c>
      <c r="F110" s="213"/>
      <c r="G110" s="213"/>
      <c r="J110" s="205"/>
      <c r="K110" s="205"/>
      <c r="L110" s="205"/>
      <c r="M110" s="205"/>
    </row>
    <row r="111" spans="1:13" s="204" customFormat="1" ht="46.8" x14ac:dyDescent="0.3">
      <c r="A111" s="232" t="s">
        <v>648</v>
      </c>
      <c r="B111" s="234" t="s">
        <v>650</v>
      </c>
      <c r="C111" s="216">
        <v>5149.6000000000004</v>
      </c>
      <c r="D111" s="216">
        <v>5376.2</v>
      </c>
      <c r="E111" s="216">
        <v>5612.8</v>
      </c>
      <c r="F111" s="213"/>
      <c r="G111" s="213"/>
      <c r="J111" s="205"/>
      <c r="K111" s="205"/>
      <c r="L111" s="205"/>
      <c r="M111" s="205"/>
    </row>
    <row r="112" spans="1:13" s="204" customFormat="1" ht="46.8" x14ac:dyDescent="0.3">
      <c r="A112" s="232" t="s">
        <v>648</v>
      </c>
      <c r="B112" s="234" t="s">
        <v>651</v>
      </c>
      <c r="C112" s="216">
        <v>2668.3</v>
      </c>
      <c r="D112" s="216">
        <v>2668.3</v>
      </c>
      <c r="E112" s="216">
        <v>2668.3</v>
      </c>
      <c r="F112" s="213"/>
      <c r="G112" s="213"/>
      <c r="J112" s="205"/>
      <c r="K112" s="205"/>
      <c r="L112" s="205"/>
      <c r="M112" s="205"/>
    </row>
    <row r="113" spans="1:13" s="204" customFormat="1" ht="31.2" x14ac:dyDescent="0.3">
      <c r="A113" s="235" t="s">
        <v>652</v>
      </c>
      <c r="B113" s="236" t="s">
        <v>653</v>
      </c>
      <c r="C113" s="216">
        <f>C114</f>
        <v>6489.8</v>
      </c>
      <c r="D113" s="216">
        <f t="shared" ref="D113:E113" si="53">D114</f>
        <v>6760.6</v>
      </c>
      <c r="E113" s="216">
        <f t="shared" si="53"/>
        <v>7083.1</v>
      </c>
      <c r="F113" s="213"/>
      <c r="G113" s="213"/>
      <c r="J113" s="205"/>
      <c r="K113" s="205"/>
      <c r="L113" s="205"/>
      <c r="M113" s="205"/>
    </row>
    <row r="114" spans="1:13" s="204" customFormat="1" ht="31.2" x14ac:dyDescent="0.3">
      <c r="A114" s="235" t="s">
        <v>654</v>
      </c>
      <c r="B114" s="236" t="s">
        <v>655</v>
      </c>
      <c r="C114" s="216">
        <v>6489.8</v>
      </c>
      <c r="D114" s="216">
        <v>6760.6</v>
      </c>
      <c r="E114" s="216">
        <v>7083.1</v>
      </c>
      <c r="F114" s="213"/>
      <c r="G114" s="213"/>
      <c r="J114" s="205"/>
      <c r="K114" s="205"/>
      <c r="L114" s="205"/>
      <c r="M114" s="205"/>
    </row>
    <row r="115" spans="1:13" s="204" customFormat="1" x14ac:dyDescent="0.3">
      <c r="A115" s="237" t="s">
        <v>656</v>
      </c>
      <c r="B115" s="238" t="s">
        <v>657</v>
      </c>
      <c r="C115" s="216">
        <f>C116+C117+C118+C119+C120+C121</f>
        <v>30351.800000000003</v>
      </c>
      <c r="D115" s="216">
        <f t="shared" ref="D115:E115" si="54">D116+D117+D118+D119+D120+D121</f>
        <v>30351.800000000003</v>
      </c>
      <c r="E115" s="216">
        <f t="shared" si="54"/>
        <v>30351.800000000003</v>
      </c>
      <c r="F115" s="213"/>
      <c r="G115" s="213"/>
      <c r="J115" s="205"/>
      <c r="K115" s="205"/>
      <c r="L115" s="205"/>
      <c r="M115" s="205"/>
    </row>
    <row r="116" spans="1:13" s="204" customFormat="1" ht="46.8" x14ac:dyDescent="0.3">
      <c r="A116" s="232" t="s">
        <v>658</v>
      </c>
      <c r="B116" s="234" t="s">
        <v>659</v>
      </c>
      <c r="C116" s="216">
        <v>4088.2</v>
      </c>
      <c r="D116" s="216">
        <v>4088.2</v>
      </c>
      <c r="E116" s="216">
        <v>4088.2</v>
      </c>
      <c r="F116" s="213"/>
      <c r="G116" s="213"/>
      <c r="J116" s="205"/>
      <c r="K116" s="205"/>
      <c r="L116" s="205"/>
      <c r="M116" s="205"/>
    </row>
    <row r="117" spans="1:13" s="204" customFormat="1" ht="31.2" x14ac:dyDescent="0.3">
      <c r="A117" s="232" t="s">
        <v>658</v>
      </c>
      <c r="B117" s="234" t="s">
        <v>660</v>
      </c>
      <c r="C117" s="216">
        <v>121.3</v>
      </c>
      <c r="D117" s="216">
        <v>121.3</v>
      </c>
      <c r="E117" s="216">
        <v>121.3</v>
      </c>
      <c r="F117" s="213"/>
      <c r="G117" s="213"/>
      <c r="J117" s="205"/>
      <c r="K117" s="205"/>
      <c r="L117" s="205"/>
      <c r="M117" s="205"/>
    </row>
    <row r="118" spans="1:13" s="204" customFormat="1" ht="31.2" x14ac:dyDescent="0.3">
      <c r="A118" s="232" t="s">
        <v>658</v>
      </c>
      <c r="B118" s="234" t="s">
        <v>661</v>
      </c>
      <c r="C118" s="216">
        <v>3421.3</v>
      </c>
      <c r="D118" s="216">
        <v>3421.3</v>
      </c>
      <c r="E118" s="216">
        <v>3421.3</v>
      </c>
      <c r="F118" s="213"/>
      <c r="G118" s="213"/>
      <c r="J118" s="205"/>
      <c r="K118" s="205"/>
      <c r="L118" s="205"/>
      <c r="M118" s="205"/>
    </row>
    <row r="119" spans="1:13" s="204" customFormat="1" ht="46.8" x14ac:dyDescent="0.3">
      <c r="A119" s="232" t="s">
        <v>658</v>
      </c>
      <c r="B119" s="234" t="s">
        <v>662</v>
      </c>
      <c r="C119" s="216">
        <v>12993.1</v>
      </c>
      <c r="D119" s="216">
        <v>12993.1</v>
      </c>
      <c r="E119" s="216">
        <v>12993.1</v>
      </c>
      <c r="F119" s="213"/>
      <c r="G119" s="213"/>
      <c r="J119" s="205"/>
      <c r="K119" s="205"/>
      <c r="L119" s="205"/>
      <c r="M119" s="205"/>
    </row>
    <row r="120" spans="1:13" ht="31.2" x14ac:dyDescent="0.3">
      <c r="A120" s="232" t="s">
        <v>658</v>
      </c>
      <c r="B120" s="239" t="s">
        <v>663</v>
      </c>
      <c r="C120" s="216">
        <v>459.3</v>
      </c>
      <c r="D120" s="216">
        <v>459.3</v>
      </c>
      <c r="E120" s="216">
        <v>459.3</v>
      </c>
      <c r="F120" s="213"/>
      <c r="G120" s="213"/>
    </row>
    <row r="121" spans="1:13" ht="46.8" x14ac:dyDescent="0.3">
      <c r="A121" s="232" t="s">
        <v>658</v>
      </c>
      <c r="B121" s="234" t="s">
        <v>664</v>
      </c>
      <c r="C121" s="216">
        <v>9268.6</v>
      </c>
      <c r="D121" s="216">
        <v>9268.6</v>
      </c>
      <c r="E121" s="216">
        <v>9268.6</v>
      </c>
      <c r="F121" s="213"/>
      <c r="G121" s="213"/>
    </row>
    <row r="122" spans="1:13" ht="31.2" x14ac:dyDescent="0.3">
      <c r="A122" s="228" t="s">
        <v>665</v>
      </c>
      <c r="B122" s="229" t="s">
        <v>666</v>
      </c>
      <c r="C122" s="212">
        <f>C131+C133+C123+C127+C125+C129</f>
        <v>322746.59999999998</v>
      </c>
      <c r="D122" s="212">
        <f t="shared" ref="D122:E122" si="55">D131+D133+D123+D127+D125+D129</f>
        <v>325247.79999999993</v>
      </c>
      <c r="E122" s="212">
        <f t="shared" si="55"/>
        <v>322462.19999999995</v>
      </c>
      <c r="F122" s="213"/>
      <c r="G122" s="213"/>
    </row>
    <row r="123" spans="1:13" ht="78" x14ac:dyDescent="0.3">
      <c r="A123" s="214" t="s">
        <v>667</v>
      </c>
      <c r="B123" s="234" t="s">
        <v>668</v>
      </c>
      <c r="C123" s="216">
        <f t="shared" ref="C123:D123" si="56">C124</f>
        <v>9588.2999999999993</v>
      </c>
      <c r="D123" s="216">
        <f t="shared" si="56"/>
        <v>9588.2999999999993</v>
      </c>
      <c r="E123" s="216">
        <f>E124</f>
        <v>9588.2999999999993</v>
      </c>
      <c r="F123" s="213"/>
      <c r="G123" s="213"/>
    </row>
    <row r="124" spans="1:13" ht="78" x14ac:dyDescent="0.3">
      <c r="A124" s="235" t="s">
        <v>669</v>
      </c>
      <c r="B124" s="234" t="s">
        <v>670</v>
      </c>
      <c r="C124" s="216">
        <v>9588.2999999999993</v>
      </c>
      <c r="D124" s="216">
        <v>9588.2999999999993</v>
      </c>
      <c r="E124" s="216">
        <v>9588.2999999999993</v>
      </c>
      <c r="F124" s="213"/>
      <c r="G124" s="213"/>
    </row>
    <row r="125" spans="1:13" ht="62.4" x14ac:dyDescent="0.3">
      <c r="A125" s="235" t="s">
        <v>671</v>
      </c>
      <c r="B125" s="236" t="s">
        <v>672</v>
      </c>
      <c r="C125" s="216">
        <f>C126</f>
        <v>1957.6</v>
      </c>
      <c r="D125" s="216">
        <f t="shared" ref="D125:E125" si="57">D126</f>
        <v>3915.1</v>
      </c>
      <c r="E125" s="216">
        <f t="shared" si="57"/>
        <v>978.8</v>
      </c>
      <c r="F125" s="213"/>
      <c r="G125" s="213"/>
    </row>
    <row r="126" spans="1:13" ht="62.4" x14ac:dyDescent="0.3">
      <c r="A126" s="235" t="s">
        <v>673</v>
      </c>
      <c r="B126" s="236" t="s">
        <v>674</v>
      </c>
      <c r="C126" s="216">
        <v>1957.6</v>
      </c>
      <c r="D126" s="216">
        <v>3915.1</v>
      </c>
      <c r="E126" s="216">
        <v>978.8</v>
      </c>
      <c r="F126" s="213"/>
      <c r="G126" s="213"/>
    </row>
    <row r="127" spans="1:13" ht="62.4" x14ac:dyDescent="0.3">
      <c r="A127" s="214" t="s">
        <v>675</v>
      </c>
      <c r="B127" s="234" t="s">
        <v>676</v>
      </c>
      <c r="C127" s="216">
        <f t="shared" ref="C127:E127" si="58">C128</f>
        <v>28.9</v>
      </c>
      <c r="D127" s="216">
        <f t="shared" si="58"/>
        <v>31.1</v>
      </c>
      <c r="E127" s="216">
        <f t="shared" si="58"/>
        <v>181.8</v>
      </c>
      <c r="F127" s="213"/>
      <c r="G127" s="213"/>
    </row>
    <row r="128" spans="1:13" ht="62.4" x14ac:dyDescent="0.3">
      <c r="A128" s="214" t="s">
        <v>677</v>
      </c>
      <c r="B128" s="234" t="s">
        <v>678</v>
      </c>
      <c r="C128" s="216">
        <v>28.9</v>
      </c>
      <c r="D128" s="216">
        <v>31.1</v>
      </c>
      <c r="E128" s="216">
        <v>181.8</v>
      </c>
      <c r="F128" s="213"/>
      <c r="G128" s="213"/>
    </row>
    <row r="129" spans="1:13" ht="31.2" x14ac:dyDescent="0.3">
      <c r="A129" s="227" t="s">
        <v>679</v>
      </c>
      <c r="B129" s="234" t="s">
        <v>680</v>
      </c>
      <c r="C129" s="216">
        <f>C130</f>
        <v>783.7</v>
      </c>
      <c r="D129" s="216">
        <f t="shared" ref="D129:E129" si="59">D130</f>
        <v>0</v>
      </c>
      <c r="E129" s="216">
        <f t="shared" si="59"/>
        <v>0</v>
      </c>
      <c r="F129" s="213"/>
      <c r="G129" s="213"/>
    </row>
    <row r="130" spans="1:13" ht="31.2" x14ac:dyDescent="0.3">
      <c r="A130" s="214" t="s">
        <v>681</v>
      </c>
      <c r="B130" s="234" t="s">
        <v>682</v>
      </c>
      <c r="C130" s="216">
        <v>783.7</v>
      </c>
      <c r="D130" s="216">
        <v>0</v>
      </c>
      <c r="E130" s="216">
        <v>0</v>
      </c>
      <c r="F130" s="213"/>
      <c r="G130" s="213"/>
    </row>
    <row r="131" spans="1:13" ht="31.2" x14ac:dyDescent="0.3">
      <c r="A131" s="214" t="s">
        <v>683</v>
      </c>
      <c r="B131" s="234" t="s">
        <v>684</v>
      </c>
      <c r="C131" s="216">
        <f t="shared" ref="C131:D131" si="60">C132</f>
        <v>1965.4</v>
      </c>
      <c r="D131" s="216">
        <f t="shared" si="60"/>
        <v>1433.4</v>
      </c>
      <c r="E131" s="216">
        <f>E132</f>
        <v>1433.4</v>
      </c>
      <c r="F131" s="213"/>
      <c r="G131" s="213"/>
    </row>
    <row r="132" spans="1:13" ht="31.2" x14ac:dyDescent="0.3">
      <c r="A132" s="214" t="s">
        <v>685</v>
      </c>
      <c r="B132" s="234" t="s">
        <v>686</v>
      </c>
      <c r="C132" s="216">
        <v>1965.4</v>
      </c>
      <c r="D132" s="216">
        <v>1433.4</v>
      </c>
      <c r="E132" s="216">
        <v>1433.4</v>
      </c>
      <c r="F132" s="213"/>
      <c r="G132" s="213"/>
    </row>
    <row r="133" spans="1:13" s="241" customFormat="1" x14ac:dyDescent="0.3">
      <c r="A133" s="210" t="s">
        <v>687</v>
      </c>
      <c r="B133" s="229" t="s">
        <v>688</v>
      </c>
      <c r="C133" s="212">
        <f>SUM(C134:C138)</f>
        <v>308422.69999999995</v>
      </c>
      <c r="D133" s="212">
        <f>SUM(D134:D138)</f>
        <v>310279.89999999997</v>
      </c>
      <c r="E133" s="212">
        <f>SUM(E134:E138)</f>
        <v>310279.89999999997</v>
      </c>
      <c r="F133" s="213"/>
      <c r="G133" s="213"/>
      <c r="H133" s="240"/>
      <c r="I133" s="240"/>
    </row>
    <row r="134" spans="1:13" ht="93.6" x14ac:dyDescent="0.3">
      <c r="A134" s="214" t="s">
        <v>689</v>
      </c>
      <c r="B134" s="234" t="s">
        <v>690</v>
      </c>
      <c r="C134" s="216">
        <v>200357.1</v>
      </c>
      <c r="D134" s="216">
        <v>201284.6</v>
      </c>
      <c r="E134" s="216">
        <v>201284.6</v>
      </c>
      <c r="F134" s="213"/>
      <c r="G134" s="213"/>
    </row>
    <row r="135" spans="1:13" ht="62.4" x14ac:dyDescent="0.3">
      <c r="A135" s="214" t="s">
        <v>689</v>
      </c>
      <c r="B135" s="234" t="s">
        <v>691</v>
      </c>
      <c r="C135" s="216">
        <v>105490</v>
      </c>
      <c r="D135" s="216">
        <v>105441</v>
      </c>
      <c r="E135" s="216">
        <v>105441</v>
      </c>
      <c r="F135" s="213"/>
      <c r="G135" s="213"/>
    </row>
    <row r="136" spans="1:13" ht="46.8" x14ac:dyDescent="0.3">
      <c r="A136" s="214" t="s">
        <v>689</v>
      </c>
      <c r="B136" s="234" t="s">
        <v>692</v>
      </c>
      <c r="C136" s="216">
        <v>354</v>
      </c>
      <c r="D136" s="216">
        <v>354</v>
      </c>
      <c r="E136" s="216">
        <v>354</v>
      </c>
      <c r="F136" s="213"/>
      <c r="G136" s="213"/>
    </row>
    <row r="137" spans="1:13" ht="62.4" x14ac:dyDescent="0.3">
      <c r="A137" s="214" t="s">
        <v>689</v>
      </c>
      <c r="B137" s="234" t="s">
        <v>693</v>
      </c>
      <c r="C137" s="216">
        <v>264</v>
      </c>
      <c r="D137" s="216">
        <v>264</v>
      </c>
      <c r="E137" s="216">
        <v>264</v>
      </c>
      <c r="F137" s="213"/>
      <c r="G137" s="213"/>
    </row>
    <row r="138" spans="1:13" ht="78" x14ac:dyDescent="0.3">
      <c r="A138" s="214" t="s">
        <v>689</v>
      </c>
      <c r="B138" s="234" t="s">
        <v>694</v>
      </c>
      <c r="C138" s="216">
        <v>1957.6</v>
      </c>
      <c r="D138" s="216">
        <v>2936.3</v>
      </c>
      <c r="E138" s="216">
        <v>2936.3</v>
      </c>
      <c r="F138" s="213"/>
      <c r="G138" s="213"/>
      <c r="H138" s="213"/>
    </row>
    <row r="139" spans="1:13" x14ac:dyDescent="0.3">
      <c r="A139" s="210" t="s">
        <v>695</v>
      </c>
      <c r="B139" s="229" t="s">
        <v>696</v>
      </c>
      <c r="C139" s="212">
        <f>C140</f>
        <v>1000</v>
      </c>
      <c r="D139" s="212">
        <f t="shared" ref="D139:E140" si="61">D140</f>
        <v>0</v>
      </c>
      <c r="E139" s="212">
        <f t="shared" si="61"/>
        <v>0</v>
      </c>
      <c r="F139" s="213"/>
      <c r="G139" s="213"/>
    </row>
    <row r="140" spans="1:13" x14ac:dyDescent="0.3">
      <c r="A140" s="214" t="s">
        <v>697</v>
      </c>
      <c r="B140" s="234" t="s">
        <v>698</v>
      </c>
      <c r="C140" s="216">
        <f>C141</f>
        <v>1000</v>
      </c>
      <c r="D140" s="216">
        <f t="shared" si="61"/>
        <v>0</v>
      </c>
      <c r="E140" s="216">
        <f t="shared" si="61"/>
        <v>0</v>
      </c>
      <c r="F140" s="213"/>
      <c r="G140" s="213"/>
    </row>
    <row r="141" spans="1:13" ht="31.2" x14ac:dyDescent="0.3">
      <c r="A141" s="214" t="s">
        <v>699</v>
      </c>
      <c r="B141" s="234" t="s">
        <v>700</v>
      </c>
      <c r="C141" s="216">
        <v>1000</v>
      </c>
      <c r="D141" s="216">
        <v>0</v>
      </c>
      <c r="E141" s="216">
        <v>0</v>
      </c>
      <c r="F141" s="213"/>
      <c r="G141" s="213"/>
    </row>
    <row r="142" spans="1:13" x14ac:dyDescent="0.3">
      <c r="A142" s="210"/>
      <c r="B142" s="242" t="s">
        <v>701</v>
      </c>
      <c r="C142" s="212">
        <f>C9+C106</f>
        <v>795255.60000000009</v>
      </c>
      <c r="D142" s="212">
        <f>D9+D106</f>
        <v>796638.89999999991</v>
      </c>
      <c r="E142" s="212">
        <f>E9+E106</f>
        <v>785088.6</v>
      </c>
      <c r="F142" s="213"/>
      <c r="G142" s="213"/>
    </row>
    <row r="143" spans="1:13" x14ac:dyDescent="0.3">
      <c r="C143" s="243"/>
    </row>
    <row r="144" spans="1:13" s="244" customFormat="1" x14ac:dyDescent="0.3">
      <c r="A144" s="206"/>
      <c r="B144" s="201"/>
      <c r="C144" s="243"/>
      <c r="D144" s="207"/>
      <c r="E144" s="207"/>
      <c r="F144" s="204"/>
      <c r="G144" s="204"/>
      <c r="H144" s="204"/>
      <c r="I144" s="204"/>
      <c r="J144" s="205"/>
      <c r="K144" s="205"/>
      <c r="L144" s="205"/>
      <c r="M144" s="205"/>
    </row>
    <row r="145" spans="1:13" s="244" customFormat="1" x14ac:dyDescent="0.3">
      <c r="A145" s="206"/>
      <c r="B145" s="201"/>
      <c r="C145" s="243"/>
      <c r="D145" s="207"/>
      <c r="E145" s="207"/>
      <c r="F145" s="204"/>
      <c r="G145" s="204"/>
      <c r="H145" s="204"/>
      <c r="I145" s="204"/>
      <c r="J145" s="205"/>
      <c r="K145" s="205"/>
      <c r="L145" s="205"/>
      <c r="M145" s="205"/>
    </row>
    <row r="146" spans="1:13" s="244" customFormat="1" x14ac:dyDescent="0.3">
      <c r="A146" s="206"/>
      <c r="B146" s="201"/>
      <c r="C146" s="243"/>
      <c r="D146" s="207"/>
      <c r="E146" s="207"/>
      <c r="F146" s="204"/>
      <c r="G146" s="204"/>
      <c r="H146" s="204"/>
      <c r="I146" s="204"/>
      <c r="J146" s="205"/>
      <c r="K146" s="205"/>
      <c r="L146" s="205"/>
      <c r="M146" s="205"/>
    </row>
    <row r="148" spans="1:13" s="244" customFormat="1" x14ac:dyDescent="0.3">
      <c r="A148" s="206"/>
      <c r="B148" s="201"/>
      <c r="C148" s="245"/>
      <c r="D148" s="245"/>
      <c r="E148" s="245"/>
      <c r="F148" s="204"/>
      <c r="G148" s="204"/>
      <c r="H148" s="204"/>
      <c r="I148" s="204"/>
      <c r="J148" s="205"/>
      <c r="K148" s="205"/>
      <c r="L148" s="205"/>
      <c r="M148" s="205"/>
    </row>
  </sheetData>
  <mergeCells count="6">
    <mergeCell ref="A2:E2"/>
    <mergeCell ref="B3:E3"/>
    <mergeCell ref="A5:E5"/>
    <mergeCell ref="A7:A8"/>
    <mergeCell ref="B7:B8"/>
    <mergeCell ref="C7:E7"/>
  </mergeCells>
  <pageMargins left="0.78740157480314965" right="0.19685039370078741" top="0.19685039370078741" bottom="0.19685039370078741" header="0.31496062992125984" footer="0.31496062992125984"/>
  <pageSetup paperSize="9" scale="69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46"/>
  <sheetViews>
    <sheetView topLeftCell="A7" zoomScaleNormal="100" workbookViewId="0">
      <selection activeCell="D22" sqref="D22"/>
    </sheetView>
  </sheetViews>
  <sheetFormatPr defaultColWidth="8.88671875" defaultRowHeight="15.6" x14ac:dyDescent="0.25"/>
  <cols>
    <col min="1" max="1" width="8.33203125" style="14" customWidth="1"/>
    <col min="2" max="2" width="66.88671875" style="14" customWidth="1"/>
    <col min="3" max="3" width="11.33203125" style="14" customWidth="1"/>
    <col min="4" max="4" width="12" style="14" customWidth="1"/>
    <col min="5" max="5" width="11.6640625" style="14" customWidth="1"/>
    <col min="6" max="16384" width="8.88671875" style="3"/>
  </cols>
  <sheetData>
    <row r="1" spans="1:8" ht="46.2" customHeight="1" x14ac:dyDescent="0.25">
      <c r="A1" s="282" t="s">
        <v>719</v>
      </c>
      <c r="B1" s="282"/>
      <c r="C1" s="282"/>
      <c r="D1" s="282"/>
      <c r="E1" s="282"/>
    </row>
    <row r="2" spans="1:8" ht="51" customHeight="1" x14ac:dyDescent="0.25">
      <c r="A2" s="283" t="s">
        <v>347</v>
      </c>
      <c r="B2" s="283"/>
      <c r="C2" s="283"/>
      <c r="D2" s="283"/>
      <c r="E2" s="283"/>
    </row>
    <row r="3" spans="1:8" x14ac:dyDescent="0.25">
      <c r="A3" s="279" t="s">
        <v>38</v>
      </c>
      <c r="B3" s="279" t="s">
        <v>20</v>
      </c>
      <c r="C3" s="284" t="s">
        <v>91</v>
      </c>
      <c r="D3" s="285"/>
      <c r="E3" s="286"/>
    </row>
    <row r="4" spans="1:8" x14ac:dyDescent="0.25">
      <c r="A4" s="280"/>
      <c r="B4" s="280"/>
      <c r="C4" s="279" t="s">
        <v>104</v>
      </c>
      <c r="D4" s="284" t="s">
        <v>92</v>
      </c>
      <c r="E4" s="286"/>
    </row>
    <row r="5" spans="1:8" x14ac:dyDescent="0.25">
      <c r="A5" s="281"/>
      <c r="B5" s="281"/>
      <c r="C5" s="281"/>
      <c r="D5" s="26" t="s">
        <v>304</v>
      </c>
      <c r="E5" s="26" t="s">
        <v>346</v>
      </c>
    </row>
    <row r="6" spans="1:8" x14ac:dyDescent="0.25">
      <c r="A6" s="26" t="s">
        <v>4</v>
      </c>
      <c r="B6" s="26" t="s">
        <v>80</v>
      </c>
      <c r="C6" s="26" t="s">
        <v>81</v>
      </c>
      <c r="D6" s="26" t="s">
        <v>82</v>
      </c>
      <c r="E6" s="26" t="s">
        <v>83</v>
      </c>
    </row>
    <row r="7" spans="1:8" x14ac:dyDescent="0.25">
      <c r="A7" s="4" t="s">
        <v>69</v>
      </c>
      <c r="B7" s="24" t="s">
        <v>61</v>
      </c>
      <c r="C7" s="6">
        <f>C8+C17+C20+C24+C28+C35+C37+C41+C43+C45</f>
        <v>788255.60000000009</v>
      </c>
      <c r="D7" s="6">
        <f>D8+D17+D20+D24+D28+D35+D37+D41+D43+D45</f>
        <v>774516.1</v>
      </c>
      <c r="E7" s="6">
        <f>E8+E17+E20+E24+E28+E35+E37+E41+E43+E45</f>
        <v>766524.3</v>
      </c>
    </row>
    <row r="8" spans="1:8" x14ac:dyDescent="0.25">
      <c r="A8" s="4" t="s">
        <v>57</v>
      </c>
      <c r="B8" s="20" t="s">
        <v>22</v>
      </c>
      <c r="C8" s="6">
        <f>SUM(C9:C16)</f>
        <v>76041.899999999994</v>
      </c>
      <c r="D8" s="6">
        <f>SUM(D9:D16)</f>
        <v>75205.899999999994</v>
      </c>
      <c r="E8" s="6">
        <f>SUM(E9:E16)</f>
        <v>74853.600000000006</v>
      </c>
    </row>
    <row r="9" spans="1:8" ht="34.200000000000003" customHeight="1" x14ac:dyDescent="0.25">
      <c r="A9" s="26" t="s">
        <v>45</v>
      </c>
      <c r="B9" s="13" t="s">
        <v>62</v>
      </c>
      <c r="C9" s="7">
        <f>РПЦВ!E9</f>
        <v>1546.6</v>
      </c>
      <c r="D9" s="7">
        <f>РПЦВ!F9</f>
        <v>1546.6</v>
      </c>
      <c r="E9" s="7">
        <f>РПЦВ!G9</f>
        <v>1546.6</v>
      </c>
    </row>
    <row r="10" spans="1:8" ht="46.8" x14ac:dyDescent="0.25">
      <c r="A10" s="26" t="s">
        <v>46</v>
      </c>
      <c r="B10" s="13" t="s">
        <v>23</v>
      </c>
      <c r="C10" s="7">
        <f>РПЦВ!E15</f>
        <v>4426</v>
      </c>
      <c r="D10" s="7">
        <f>РПЦВ!F15</f>
        <v>4426</v>
      </c>
      <c r="E10" s="7">
        <f>РПЦВ!G15</f>
        <v>4426</v>
      </c>
    </row>
    <row r="11" spans="1:8" ht="49.2" customHeight="1" x14ac:dyDescent="0.25">
      <c r="A11" s="26" t="s">
        <v>47</v>
      </c>
      <c r="B11" s="13" t="s">
        <v>24</v>
      </c>
      <c r="C11" s="7">
        <f>РПЦВ!E29</f>
        <v>21802</v>
      </c>
      <c r="D11" s="7">
        <f>РПЦВ!F29</f>
        <v>21802</v>
      </c>
      <c r="E11" s="7">
        <f>РПЦВ!G29</f>
        <v>21802</v>
      </c>
    </row>
    <row r="12" spans="1:8" ht="15.6" customHeight="1" x14ac:dyDescent="0.25">
      <c r="A12" s="15" t="s">
        <v>180</v>
      </c>
      <c r="B12" s="8" t="s">
        <v>181</v>
      </c>
      <c r="C12" s="7">
        <f>РПЦВ!E44</f>
        <v>28.9</v>
      </c>
      <c r="D12" s="7">
        <f>РПЦВ!F44</f>
        <v>31.1</v>
      </c>
      <c r="E12" s="7">
        <f>РПЦВ!G44</f>
        <v>181.8</v>
      </c>
    </row>
    <row r="13" spans="1:8" ht="37.200000000000003" customHeight="1" x14ac:dyDescent="0.25">
      <c r="A13" s="26" t="s">
        <v>48</v>
      </c>
      <c r="B13" s="13" t="s">
        <v>8</v>
      </c>
      <c r="C13" s="7">
        <f>РПЦВ!E50</f>
        <v>6816.7999999999993</v>
      </c>
      <c r="D13" s="7">
        <f>РПЦВ!F50</f>
        <v>6816.7999999999993</v>
      </c>
      <c r="E13" s="7">
        <f>РПЦВ!G50</f>
        <v>6816.7999999999993</v>
      </c>
      <c r="H13" s="53"/>
    </row>
    <row r="14" spans="1:8" ht="19.2" customHeight="1" x14ac:dyDescent="0.25">
      <c r="A14" s="15" t="s">
        <v>260</v>
      </c>
      <c r="B14" s="89" t="s">
        <v>261</v>
      </c>
      <c r="C14" s="7">
        <f>РПЦВ!E59</f>
        <v>88.6</v>
      </c>
      <c r="D14" s="7">
        <f>РПЦВ!F59</f>
        <v>88.6</v>
      </c>
      <c r="E14" s="7">
        <f>РПЦВ!G59</f>
        <v>88.6</v>
      </c>
    </row>
    <row r="15" spans="1:8" x14ac:dyDescent="0.25">
      <c r="A15" s="26" t="s">
        <v>49</v>
      </c>
      <c r="B15" s="13" t="s">
        <v>9</v>
      </c>
      <c r="C15" s="7">
        <f>РПЦВ!E66</f>
        <v>1000</v>
      </c>
      <c r="D15" s="7">
        <f>РПЦВ!F66</f>
        <v>1000</v>
      </c>
      <c r="E15" s="7">
        <f>РПЦВ!G66</f>
        <v>1000</v>
      </c>
    </row>
    <row r="16" spans="1:8" x14ac:dyDescent="0.25">
      <c r="A16" s="26" t="s">
        <v>63</v>
      </c>
      <c r="B16" s="13" t="s">
        <v>25</v>
      </c>
      <c r="C16" s="7">
        <f>РПЦВ!E72</f>
        <v>40333</v>
      </c>
      <c r="D16" s="7">
        <f>РПЦВ!F72</f>
        <v>39494.800000000003</v>
      </c>
      <c r="E16" s="7">
        <f>РПЦВ!G72</f>
        <v>38991.800000000003</v>
      </c>
    </row>
    <row r="17" spans="1:5" ht="32.4" customHeight="1" x14ac:dyDescent="0.25">
      <c r="A17" s="4" t="s">
        <v>58</v>
      </c>
      <c r="B17" s="20" t="s">
        <v>26</v>
      </c>
      <c r="C17" s="6">
        <f>C18+C19</f>
        <v>9833.2999999999993</v>
      </c>
      <c r="D17" s="6">
        <f t="shared" ref="D17:E17" si="0">D18+D19</f>
        <v>9301.2999999999993</v>
      </c>
      <c r="E17" s="6">
        <f t="shared" si="0"/>
        <v>9301.2999999999993</v>
      </c>
    </row>
    <row r="18" spans="1:5" x14ac:dyDescent="0.25">
      <c r="A18" s="26" t="s">
        <v>78</v>
      </c>
      <c r="B18" s="13" t="s">
        <v>79</v>
      </c>
      <c r="C18" s="7">
        <f>РПЦВ!E149</f>
        <v>2097.1</v>
      </c>
      <c r="D18" s="7">
        <f>РПЦВ!F149</f>
        <v>1565.1</v>
      </c>
      <c r="E18" s="7">
        <f>РПЦВ!G149</f>
        <v>1565.1</v>
      </c>
    </row>
    <row r="19" spans="1:5" ht="31.2" x14ac:dyDescent="0.25">
      <c r="A19" s="15" t="s">
        <v>50</v>
      </c>
      <c r="B19" s="13" t="s">
        <v>16</v>
      </c>
      <c r="C19" s="7">
        <f>РПЦВ!E161</f>
        <v>7736.2</v>
      </c>
      <c r="D19" s="7">
        <f>РПЦВ!F161</f>
        <v>7736.2</v>
      </c>
      <c r="E19" s="7">
        <f>РПЦВ!G161</f>
        <v>7736.2</v>
      </c>
    </row>
    <row r="20" spans="1:5" ht="16.2" customHeight="1" x14ac:dyDescent="0.25">
      <c r="A20" s="4" t="s">
        <v>59</v>
      </c>
      <c r="B20" s="20" t="s">
        <v>27</v>
      </c>
      <c r="C20" s="6">
        <f>C22+C23+C21</f>
        <v>73014.8</v>
      </c>
      <c r="D20" s="6">
        <f t="shared" ref="D20:E20" si="1">D22+D23+D21</f>
        <v>75994.2</v>
      </c>
      <c r="E20" s="6">
        <f t="shared" si="1"/>
        <v>75126.899999999994</v>
      </c>
    </row>
    <row r="21" spans="1:5" x14ac:dyDescent="0.25">
      <c r="A21" s="15" t="s">
        <v>105</v>
      </c>
      <c r="B21" s="13" t="s">
        <v>106</v>
      </c>
      <c r="C21" s="7">
        <f>РПЦВ!E169</f>
        <v>453.1</v>
      </c>
      <c r="D21" s="7">
        <f>РПЦВ!F169</f>
        <v>0</v>
      </c>
      <c r="E21" s="7">
        <f>РПЦВ!G169</f>
        <v>0</v>
      </c>
    </row>
    <row r="22" spans="1:5" x14ac:dyDescent="0.25">
      <c r="A22" s="26" t="s">
        <v>7</v>
      </c>
      <c r="B22" s="13" t="s">
        <v>93</v>
      </c>
      <c r="C22" s="7">
        <f>РПЦВ!E176</f>
        <v>69813.599999999991</v>
      </c>
      <c r="D22" s="7">
        <f>РПЦВ!F176</f>
        <v>73352.5</v>
      </c>
      <c r="E22" s="7">
        <f>РПЦВ!G176</f>
        <v>72485.2</v>
      </c>
    </row>
    <row r="23" spans="1:5" x14ac:dyDescent="0.25">
      <c r="A23" s="26" t="s">
        <v>51</v>
      </c>
      <c r="B23" s="13" t="s">
        <v>28</v>
      </c>
      <c r="C23" s="7">
        <f>РПЦВ!E210</f>
        <v>2748.1</v>
      </c>
      <c r="D23" s="7">
        <f>РПЦВ!F210</f>
        <v>2641.7</v>
      </c>
      <c r="E23" s="7">
        <f>РПЦВ!G210</f>
        <v>2641.7</v>
      </c>
    </row>
    <row r="24" spans="1:5" x14ac:dyDescent="0.25">
      <c r="A24" s="4" t="s">
        <v>60</v>
      </c>
      <c r="B24" s="20" t="s">
        <v>29</v>
      </c>
      <c r="C24" s="6">
        <f>C25+C27+C26</f>
        <v>19987.7</v>
      </c>
      <c r="D24" s="6">
        <f t="shared" ref="D24:E24" si="2">D25+D27+D26</f>
        <v>15058.400000000001</v>
      </c>
      <c r="E24" s="6">
        <f t="shared" si="2"/>
        <v>11488.3</v>
      </c>
    </row>
    <row r="25" spans="1:5" x14ac:dyDescent="0.25">
      <c r="A25" s="26" t="s">
        <v>5</v>
      </c>
      <c r="B25" s="13" t="s">
        <v>6</v>
      </c>
      <c r="C25" s="7">
        <f>РПЦВ!E227</f>
        <v>1633.7</v>
      </c>
      <c r="D25" s="7">
        <f>РПЦВ!F227</f>
        <v>1000</v>
      </c>
      <c r="E25" s="7">
        <f>РПЦВ!G227</f>
        <v>1000</v>
      </c>
    </row>
    <row r="26" spans="1:5" x14ac:dyDescent="0.25">
      <c r="A26" s="15" t="s">
        <v>416</v>
      </c>
      <c r="B26" s="186" t="s">
        <v>417</v>
      </c>
      <c r="C26" s="7">
        <f>РПЦВ!E234</f>
        <v>2782.3</v>
      </c>
      <c r="D26" s="7">
        <f>РПЦВ!F234</f>
        <v>0</v>
      </c>
      <c r="E26" s="7">
        <f>РПЦВ!G234</f>
        <v>0</v>
      </c>
    </row>
    <row r="27" spans="1:5" x14ac:dyDescent="0.25">
      <c r="A27" s="26" t="s">
        <v>52</v>
      </c>
      <c r="B27" s="13" t="s">
        <v>30</v>
      </c>
      <c r="C27" s="7">
        <f>РПЦВ!E244</f>
        <v>15571.7</v>
      </c>
      <c r="D27" s="7">
        <f>РПЦВ!F244</f>
        <v>14058.400000000001</v>
      </c>
      <c r="E27" s="7">
        <f>РПЦВ!G244</f>
        <v>10488.3</v>
      </c>
    </row>
    <row r="28" spans="1:5" x14ac:dyDescent="0.25">
      <c r="A28" s="4" t="s">
        <v>39</v>
      </c>
      <c r="B28" s="5" t="s">
        <v>31</v>
      </c>
      <c r="C28" s="6">
        <f>C29+C30+C31+C33+C34+C32</f>
        <v>513006.6</v>
      </c>
      <c r="D28" s="6">
        <f t="shared" ref="D28:E28" si="3">D29+D30+D31+D33+D34+D32</f>
        <v>501467.9</v>
      </c>
      <c r="E28" s="6">
        <f t="shared" si="3"/>
        <v>501487.9</v>
      </c>
    </row>
    <row r="29" spans="1:5" x14ac:dyDescent="0.25">
      <c r="A29" s="26" t="s">
        <v>53</v>
      </c>
      <c r="B29" s="13" t="s">
        <v>11</v>
      </c>
      <c r="C29" s="7">
        <f>РПЦВ!E285</f>
        <v>209212.9</v>
      </c>
      <c r="D29" s="7">
        <f>РПЦВ!F285</f>
        <v>197346.1</v>
      </c>
      <c r="E29" s="7">
        <f>РПЦВ!G285</f>
        <v>197346.1</v>
      </c>
    </row>
    <row r="30" spans="1:5" x14ac:dyDescent="0.25">
      <c r="A30" s="15" t="s">
        <v>54</v>
      </c>
      <c r="B30" s="13" t="s">
        <v>12</v>
      </c>
      <c r="C30" s="7">
        <f>РПЦВ!E308</f>
        <v>259312</v>
      </c>
      <c r="D30" s="7">
        <f>РПЦВ!F308</f>
        <v>259856.2</v>
      </c>
      <c r="E30" s="7">
        <f>РПЦВ!G308</f>
        <v>259856.2</v>
      </c>
    </row>
    <row r="31" spans="1:5" x14ac:dyDescent="0.25">
      <c r="A31" s="15" t="s">
        <v>94</v>
      </c>
      <c r="B31" s="13" t="s">
        <v>95</v>
      </c>
      <c r="C31" s="7">
        <f>РПЦВ!E348</f>
        <v>33979.1</v>
      </c>
      <c r="D31" s="7">
        <f>РПЦВ!F348</f>
        <v>33979.1</v>
      </c>
      <c r="E31" s="7">
        <f>РПЦВ!G348</f>
        <v>33979.1</v>
      </c>
    </row>
    <row r="32" spans="1:5" ht="32.4" customHeight="1" x14ac:dyDescent="0.25">
      <c r="A32" s="15" t="s">
        <v>240</v>
      </c>
      <c r="B32" s="13" t="s">
        <v>306</v>
      </c>
      <c r="C32" s="7">
        <f>РПЦВ!E361</f>
        <v>279</v>
      </c>
      <c r="D32" s="7">
        <f>РПЦВ!F361</f>
        <v>280</v>
      </c>
      <c r="E32" s="7">
        <f>РПЦВ!G361</f>
        <v>300</v>
      </c>
    </row>
    <row r="33" spans="1:5" x14ac:dyDescent="0.25">
      <c r="A33" s="15" t="s">
        <v>40</v>
      </c>
      <c r="B33" s="13" t="s">
        <v>103</v>
      </c>
      <c r="C33" s="7">
        <f>РПЦВ!E368</f>
        <v>3801.6000000000004</v>
      </c>
      <c r="D33" s="7">
        <f>РПЦВ!F368</f>
        <v>3801.6000000000004</v>
      </c>
      <c r="E33" s="7">
        <f>РПЦВ!G368</f>
        <v>3801.6000000000004</v>
      </c>
    </row>
    <row r="34" spans="1:5" x14ac:dyDescent="0.25">
      <c r="A34" s="15" t="s">
        <v>55</v>
      </c>
      <c r="B34" s="13" t="s">
        <v>13</v>
      </c>
      <c r="C34" s="7">
        <f>РПЦВ!E404</f>
        <v>6422</v>
      </c>
      <c r="D34" s="7">
        <f>РПЦВ!F404</f>
        <v>6204.9</v>
      </c>
      <c r="E34" s="7">
        <f>РПЦВ!G404</f>
        <v>6204.9</v>
      </c>
    </row>
    <row r="35" spans="1:5" x14ac:dyDescent="0.25">
      <c r="A35" s="4" t="s">
        <v>43</v>
      </c>
      <c r="B35" s="20" t="s">
        <v>85</v>
      </c>
      <c r="C35" s="6">
        <f>C36</f>
        <v>41701.300000000003</v>
      </c>
      <c r="D35" s="6">
        <f t="shared" ref="D35:E35" si="4">D36</f>
        <v>41401.299999999996</v>
      </c>
      <c r="E35" s="6">
        <f t="shared" si="4"/>
        <v>40982</v>
      </c>
    </row>
    <row r="36" spans="1:5" x14ac:dyDescent="0.25">
      <c r="A36" s="26" t="s">
        <v>44</v>
      </c>
      <c r="B36" s="13" t="s">
        <v>14</v>
      </c>
      <c r="C36" s="7">
        <f>РПЦВ!E424</f>
        <v>41701.300000000003</v>
      </c>
      <c r="D36" s="7">
        <f>РПЦВ!F424</f>
        <v>41401.299999999996</v>
      </c>
      <c r="E36" s="7">
        <f>РПЦВ!G424</f>
        <v>40982</v>
      </c>
    </row>
    <row r="37" spans="1:5" x14ac:dyDescent="0.25">
      <c r="A37" s="4" t="s">
        <v>41</v>
      </c>
      <c r="B37" s="20" t="s">
        <v>33</v>
      </c>
      <c r="C37" s="6">
        <f>C38+C39+C40</f>
        <v>24006.5</v>
      </c>
      <c r="D37" s="6">
        <f t="shared" ref="D37:E37" si="5">D38+D39+D40</f>
        <v>25423.599999999999</v>
      </c>
      <c r="E37" s="6">
        <f t="shared" si="5"/>
        <v>22650.800000000003</v>
      </c>
    </row>
    <row r="38" spans="1:5" x14ac:dyDescent="0.25">
      <c r="A38" s="26" t="s">
        <v>56</v>
      </c>
      <c r="B38" s="13" t="s">
        <v>34</v>
      </c>
      <c r="C38" s="7">
        <f>РПЦВ!E462</f>
        <v>1357.2</v>
      </c>
      <c r="D38" s="7">
        <f>РПЦВ!F462</f>
        <v>1357.2</v>
      </c>
      <c r="E38" s="7">
        <f>РПЦВ!G462</f>
        <v>1357.2</v>
      </c>
    </row>
    <row r="39" spans="1:5" x14ac:dyDescent="0.25">
      <c r="A39" s="26" t="s">
        <v>42</v>
      </c>
      <c r="B39" s="13" t="s">
        <v>36</v>
      </c>
      <c r="C39" s="7">
        <f>РПЦВ!E471</f>
        <v>9145.8000000000011</v>
      </c>
      <c r="D39" s="7">
        <f>РПЦВ!F471</f>
        <v>7626.7000000000007</v>
      </c>
      <c r="E39" s="7">
        <f>РПЦВ!G471</f>
        <v>7790.2000000000007</v>
      </c>
    </row>
    <row r="40" spans="1:5" x14ac:dyDescent="0.25">
      <c r="A40" s="26" t="s">
        <v>88</v>
      </c>
      <c r="B40" s="13" t="s">
        <v>89</v>
      </c>
      <c r="C40" s="7">
        <f>РПЦВ!E490</f>
        <v>13503.5</v>
      </c>
      <c r="D40" s="7">
        <f>РПЦВ!F490</f>
        <v>16439.699999999997</v>
      </c>
      <c r="E40" s="7">
        <f>РПЦВ!G490</f>
        <v>13503.4</v>
      </c>
    </row>
    <row r="41" spans="1:5" x14ac:dyDescent="0.25">
      <c r="A41" s="4" t="s">
        <v>64</v>
      </c>
      <c r="B41" s="20" t="s">
        <v>32</v>
      </c>
      <c r="C41" s="6">
        <f>C42</f>
        <v>28486.3</v>
      </c>
      <c r="D41" s="6">
        <f t="shared" ref="D41:E41" si="6">D42</f>
        <v>28486.3</v>
      </c>
      <c r="E41" s="6">
        <f t="shared" si="6"/>
        <v>28486.3</v>
      </c>
    </row>
    <row r="42" spans="1:5" x14ac:dyDescent="0.25">
      <c r="A42" s="100" t="s">
        <v>90</v>
      </c>
      <c r="B42" s="102" t="s">
        <v>65</v>
      </c>
      <c r="C42" s="103">
        <f>РПЦВ!E509</f>
        <v>28486.3</v>
      </c>
      <c r="D42" s="103">
        <f>РПЦВ!F509</f>
        <v>28486.3</v>
      </c>
      <c r="E42" s="103">
        <f>РПЦВ!G509</f>
        <v>28486.3</v>
      </c>
    </row>
    <row r="43" spans="1:5" ht="19.95" customHeight="1" x14ac:dyDescent="0.25">
      <c r="A43" s="16" t="s">
        <v>96</v>
      </c>
      <c r="B43" s="20" t="s">
        <v>66</v>
      </c>
      <c r="C43" s="105">
        <f>C44</f>
        <v>2117.1999999999998</v>
      </c>
      <c r="D43" s="105">
        <f t="shared" ref="D43:E43" si="7">D44</f>
        <v>2117.1999999999998</v>
      </c>
      <c r="E43" s="105">
        <f t="shared" si="7"/>
        <v>2117.1999999999998</v>
      </c>
    </row>
    <row r="44" spans="1:5" ht="14.4" customHeight="1" x14ac:dyDescent="0.25">
      <c r="A44" s="101" t="s">
        <v>67</v>
      </c>
      <c r="B44" s="78" t="s">
        <v>68</v>
      </c>
      <c r="C44" s="17">
        <f>РПЦВ!E538</f>
        <v>2117.1999999999998</v>
      </c>
      <c r="D44" s="17">
        <f>РПЦВ!F538</f>
        <v>2117.1999999999998</v>
      </c>
      <c r="E44" s="17">
        <f>РПЦВ!G538</f>
        <v>2117.1999999999998</v>
      </c>
    </row>
    <row r="45" spans="1:5" x14ac:dyDescent="0.25">
      <c r="A45" s="16" t="s">
        <v>312</v>
      </c>
      <c r="B45" s="20" t="s">
        <v>313</v>
      </c>
      <c r="C45" s="105">
        <f>C46</f>
        <v>60</v>
      </c>
      <c r="D45" s="105">
        <f t="shared" ref="D45:E45" si="8">D46</f>
        <v>60</v>
      </c>
      <c r="E45" s="105">
        <f t="shared" si="8"/>
        <v>30</v>
      </c>
    </row>
    <row r="46" spans="1:5" ht="33.6" customHeight="1" x14ac:dyDescent="0.25">
      <c r="A46" s="101" t="s">
        <v>314</v>
      </c>
      <c r="B46" s="78" t="s">
        <v>315</v>
      </c>
      <c r="C46" s="17">
        <f>РПЦВ!E557</f>
        <v>60</v>
      </c>
      <c r="D46" s="17">
        <f>РПЦВ!F557</f>
        <v>60</v>
      </c>
      <c r="E46" s="17">
        <f>РПЦВ!G557</f>
        <v>30</v>
      </c>
    </row>
  </sheetData>
  <mergeCells count="7">
    <mergeCell ref="B3:B5"/>
    <mergeCell ref="C4:C5"/>
    <mergeCell ref="A1:E1"/>
    <mergeCell ref="A2:E2"/>
    <mergeCell ref="A3:A5"/>
    <mergeCell ref="C3:E3"/>
    <mergeCell ref="D4:E4"/>
  </mergeCells>
  <pageMargins left="0.59055118110236227" right="0.19685039370078741" top="0.19685039370078741" bottom="0.19685039370078741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7"/>
  <sheetViews>
    <sheetView topLeftCell="A324" zoomScale="92" zoomScaleNormal="92" workbookViewId="0">
      <selection activeCell="L334" sqref="L334"/>
    </sheetView>
  </sheetViews>
  <sheetFormatPr defaultColWidth="8.88671875" defaultRowHeight="15.6" x14ac:dyDescent="0.25"/>
  <cols>
    <col min="1" max="1" width="6.33203125" style="3" customWidth="1"/>
    <col min="2" max="2" width="5.88671875" style="3" customWidth="1"/>
    <col min="3" max="3" width="14.6640625" style="3" customWidth="1"/>
    <col min="4" max="4" width="5.6640625" style="3" customWidth="1"/>
    <col min="5" max="5" width="67.6640625" style="76" customWidth="1"/>
    <col min="6" max="6" width="11.5546875" style="28" customWidth="1"/>
    <col min="7" max="7" width="11" style="28" customWidth="1"/>
    <col min="8" max="8" width="10.6640625" style="28" customWidth="1"/>
    <col min="9" max="16384" width="8.88671875" style="3"/>
  </cols>
  <sheetData>
    <row r="1" spans="1:8" ht="54.6" customHeight="1" x14ac:dyDescent="0.25">
      <c r="A1" s="42" t="s">
        <v>69</v>
      </c>
      <c r="B1" s="287" t="s">
        <v>720</v>
      </c>
      <c r="C1" s="287"/>
      <c r="D1" s="287"/>
      <c r="E1" s="287"/>
      <c r="F1" s="287"/>
      <c r="G1" s="287"/>
      <c r="H1" s="287"/>
    </row>
    <row r="2" spans="1:8" ht="44.4" customHeight="1" x14ac:dyDescent="0.25">
      <c r="A2" s="288" t="s">
        <v>345</v>
      </c>
      <c r="B2" s="288"/>
      <c r="C2" s="288"/>
      <c r="D2" s="288"/>
      <c r="E2" s="288"/>
      <c r="F2" s="288"/>
      <c r="G2" s="288"/>
      <c r="H2" s="288"/>
    </row>
    <row r="3" spans="1:8" x14ac:dyDescent="0.25">
      <c r="A3" s="289" t="s">
        <v>17</v>
      </c>
      <c r="B3" s="289" t="s">
        <v>38</v>
      </c>
      <c r="C3" s="289" t="s">
        <v>18</v>
      </c>
      <c r="D3" s="289" t="s">
        <v>19</v>
      </c>
      <c r="E3" s="290" t="s">
        <v>20</v>
      </c>
      <c r="F3" s="291" t="s">
        <v>91</v>
      </c>
      <c r="G3" s="291"/>
      <c r="H3" s="291"/>
    </row>
    <row r="4" spans="1:8" x14ac:dyDescent="0.25">
      <c r="A4" s="289" t="s">
        <v>69</v>
      </c>
      <c r="B4" s="289" t="s">
        <v>69</v>
      </c>
      <c r="C4" s="289" t="s">
        <v>69</v>
      </c>
      <c r="D4" s="289" t="s">
        <v>69</v>
      </c>
      <c r="E4" s="290" t="s">
        <v>69</v>
      </c>
      <c r="F4" s="291" t="s">
        <v>104</v>
      </c>
      <c r="G4" s="291" t="s">
        <v>92</v>
      </c>
      <c r="H4" s="291"/>
    </row>
    <row r="5" spans="1:8" x14ac:dyDescent="0.25">
      <c r="A5" s="289" t="s">
        <v>69</v>
      </c>
      <c r="B5" s="289" t="s">
        <v>69</v>
      </c>
      <c r="C5" s="289" t="s">
        <v>69</v>
      </c>
      <c r="D5" s="289" t="s">
        <v>69</v>
      </c>
      <c r="E5" s="290" t="s">
        <v>69</v>
      </c>
      <c r="F5" s="291" t="s">
        <v>69</v>
      </c>
      <c r="G5" s="61" t="s">
        <v>304</v>
      </c>
      <c r="H5" s="61" t="s">
        <v>346</v>
      </c>
    </row>
    <row r="6" spans="1:8" x14ac:dyDescent="0.25">
      <c r="A6" s="43" t="s">
        <v>4</v>
      </c>
      <c r="B6" s="43" t="s">
        <v>80</v>
      </c>
      <c r="C6" s="43" t="s">
        <v>81</v>
      </c>
      <c r="D6" s="43" t="s">
        <v>82</v>
      </c>
      <c r="E6" s="116" t="s">
        <v>83</v>
      </c>
      <c r="F6" s="61" t="s">
        <v>84</v>
      </c>
      <c r="G6" s="61" t="s">
        <v>97</v>
      </c>
      <c r="H6" s="61" t="s">
        <v>98</v>
      </c>
    </row>
    <row r="7" spans="1:8" x14ac:dyDescent="0.25">
      <c r="A7" s="16" t="s">
        <v>69</v>
      </c>
      <c r="B7" s="16" t="s">
        <v>69</v>
      </c>
      <c r="C7" s="16" t="s">
        <v>69</v>
      </c>
      <c r="D7" s="16" t="s">
        <v>69</v>
      </c>
      <c r="E7" s="73" t="s">
        <v>0</v>
      </c>
      <c r="F7" s="27">
        <f>F8+F405+F429+F474+F490</f>
        <v>788255.6</v>
      </c>
      <c r="G7" s="27">
        <f>G8+G405+G429+G474+G490</f>
        <v>774516.10000000009</v>
      </c>
      <c r="H7" s="27">
        <f>H8+H405+H429+H474+H490</f>
        <v>766524.3</v>
      </c>
    </row>
    <row r="8" spans="1:8" x14ac:dyDescent="0.25">
      <c r="A8" s="16" t="s">
        <v>21</v>
      </c>
      <c r="B8" s="25" t="s">
        <v>69</v>
      </c>
      <c r="C8" s="25" t="s">
        <v>69</v>
      </c>
      <c r="D8" s="25" t="s">
        <v>69</v>
      </c>
      <c r="E8" s="73" t="s">
        <v>86</v>
      </c>
      <c r="F8" s="27">
        <f>F9+F114+F134+F187+F238+F295+F332+F391+F362</f>
        <v>271251.5</v>
      </c>
      <c r="G8" s="27">
        <f>G9+G114+G134+G187+G238+G295+G332+G391+G362</f>
        <v>257784.79999999996</v>
      </c>
      <c r="H8" s="27">
        <f>H9+H114+H134+H187+H238+H295+H332+H391+H362</f>
        <v>252759.29999999996</v>
      </c>
    </row>
    <row r="9" spans="1:8" x14ac:dyDescent="0.25">
      <c r="A9" s="43" t="s">
        <v>21</v>
      </c>
      <c r="B9" s="43" t="s">
        <v>57</v>
      </c>
      <c r="C9" s="43" t="s">
        <v>69</v>
      </c>
      <c r="D9" s="43" t="s">
        <v>69</v>
      </c>
      <c r="E9" s="74" t="s">
        <v>22</v>
      </c>
      <c r="F9" s="22">
        <f>F10+F16+F31+F44+F37</f>
        <v>58510.7</v>
      </c>
      <c r="G9" s="22">
        <f>G10+G16+G31+G44+G37</f>
        <v>57674.69999999999</v>
      </c>
      <c r="H9" s="22">
        <f>H10+H16+H31+H44+H37</f>
        <v>57322.399999999987</v>
      </c>
    </row>
    <row r="10" spans="1:8" ht="31.2" x14ac:dyDescent="0.25">
      <c r="A10" s="43" t="s">
        <v>21</v>
      </c>
      <c r="B10" s="43" t="s">
        <v>45</v>
      </c>
      <c r="C10" s="43" t="s">
        <v>69</v>
      </c>
      <c r="D10" s="43" t="s">
        <v>69</v>
      </c>
      <c r="E10" s="54" t="s">
        <v>62</v>
      </c>
      <c r="F10" s="22">
        <f>F11</f>
        <v>1546.6</v>
      </c>
      <c r="G10" s="22">
        <f t="shared" ref="G10:H14" si="0">G11</f>
        <v>1546.6</v>
      </c>
      <c r="H10" s="22">
        <f t="shared" si="0"/>
        <v>1546.6</v>
      </c>
    </row>
    <row r="11" spans="1:8" x14ac:dyDescent="0.25">
      <c r="A11" s="43" t="s">
        <v>21</v>
      </c>
      <c r="B11" s="43" t="s">
        <v>45</v>
      </c>
      <c r="C11" s="43">
        <v>9900000000</v>
      </c>
      <c r="D11" s="43"/>
      <c r="E11" s="72" t="s">
        <v>112</v>
      </c>
      <c r="F11" s="22">
        <f>F12</f>
        <v>1546.6</v>
      </c>
      <c r="G11" s="22">
        <f t="shared" si="0"/>
        <v>1546.6</v>
      </c>
      <c r="H11" s="22">
        <f t="shared" si="0"/>
        <v>1546.6</v>
      </c>
    </row>
    <row r="12" spans="1:8" ht="31.2" x14ac:dyDescent="0.25">
      <c r="A12" s="43" t="s">
        <v>21</v>
      </c>
      <c r="B12" s="43" t="s">
        <v>45</v>
      </c>
      <c r="C12" s="43">
        <v>9990000000</v>
      </c>
      <c r="D12" s="43"/>
      <c r="E12" s="72" t="s">
        <v>169</v>
      </c>
      <c r="F12" s="22">
        <f>F13</f>
        <v>1546.6</v>
      </c>
      <c r="G12" s="22">
        <f t="shared" si="0"/>
        <v>1546.6</v>
      </c>
      <c r="H12" s="22">
        <f t="shared" si="0"/>
        <v>1546.6</v>
      </c>
    </row>
    <row r="13" spans="1:8" x14ac:dyDescent="0.25">
      <c r="A13" s="43" t="s">
        <v>21</v>
      </c>
      <c r="B13" s="43" t="s">
        <v>45</v>
      </c>
      <c r="C13" s="43">
        <v>9990021000</v>
      </c>
      <c r="D13" s="25"/>
      <c r="E13" s="72" t="s">
        <v>170</v>
      </c>
      <c r="F13" s="22">
        <f>F14</f>
        <v>1546.6</v>
      </c>
      <c r="G13" s="22">
        <f t="shared" si="0"/>
        <v>1546.6</v>
      </c>
      <c r="H13" s="22">
        <f t="shared" si="0"/>
        <v>1546.6</v>
      </c>
    </row>
    <row r="14" spans="1:8" ht="62.4" x14ac:dyDescent="0.25">
      <c r="A14" s="43" t="s">
        <v>21</v>
      </c>
      <c r="B14" s="43" t="s">
        <v>45</v>
      </c>
      <c r="C14" s="43">
        <v>9990021000</v>
      </c>
      <c r="D14" s="43" t="s">
        <v>71</v>
      </c>
      <c r="E14" s="72" t="s">
        <v>1</v>
      </c>
      <c r="F14" s="22">
        <f>F15</f>
        <v>1546.6</v>
      </c>
      <c r="G14" s="22">
        <f t="shared" si="0"/>
        <v>1546.6</v>
      </c>
      <c r="H14" s="22">
        <f t="shared" si="0"/>
        <v>1546.6</v>
      </c>
    </row>
    <row r="15" spans="1:8" ht="31.2" x14ac:dyDescent="0.25">
      <c r="A15" s="43" t="s">
        <v>21</v>
      </c>
      <c r="B15" s="43" t="s">
        <v>45</v>
      </c>
      <c r="C15" s="43">
        <v>9990021000</v>
      </c>
      <c r="D15" s="43">
        <v>120</v>
      </c>
      <c r="E15" s="72" t="s">
        <v>305</v>
      </c>
      <c r="F15" s="22">
        <v>1546.6</v>
      </c>
      <c r="G15" s="22">
        <v>1546.6</v>
      </c>
      <c r="H15" s="22">
        <v>1546.6</v>
      </c>
    </row>
    <row r="16" spans="1:8" ht="46.8" x14ac:dyDescent="0.25">
      <c r="A16" s="43" t="s">
        <v>21</v>
      </c>
      <c r="B16" s="43" t="s">
        <v>47</v>
      </c>
      <c r="C16" s="43" t="s">
        <v>69</v>
      </c>
      <c r="D16" s="43" t="s">
        <v>69</v>
      </c>
      <c r="E16" s="72" t="s">
        <v>24</v>
      </c>
      <c r="F16" s="22">
        <f>F17</f>
        <v>21802</v>
      </c>
      <c r="G16" s="22">
        <f t="shared" ref="G16:H16" si="1">G17</f>
        <v>21802</v>
      </c>
      <c r="H16" s="22">
        <f t="shared" si="1"/>
        <v>21802</v>
      </c>
    </row>
    <row r="17" spans="1:8" x14ac:dyDescent="0.25">
      <c r="A17" s="43" t="s">
        <v>21</v>
      </c>
      <c r="B17" s="43" t="s">
        <v>47</v>
      </c>
      <c r="C17" s="43">
        <v>9900000000</v>
      </c>
      <c r="D17" s="43"/>
      <c r="E17" s="72" t="s">
        <v>112</v>
      </c>
      <c r="F17" s="22">
        <f>F18</f>
        <v>21802</v>
      </c>
      <c r="G17" s="22">
        <f t="shared" ref="G17:H18" si="2">G18</f>
        <v>21802</v>
      </c>
      <c r="H17" s="22">
        <f t="shared" si="2"/>
        <v>21802</v>
      </c>
    </row>
    <row r="18" spans="1:8" ht="31.2" x14ac:dyDescent="0.25">
      <c r="A18" s="43" t="s">
        <v>21</v>
      </c>
      <c r="B18" s="43" t="s">
        <v>47</v>
      </c>
      <c r="C18" s="43">
        <v>9990000000</v>
      </c>
      <c r="D18" s="43"/>
      <c r="E18" s="72" t="s">
        <v>169</v>
      </c>
      <c r="F18" s="22">
        <f>F19</f>
        <v>21802</v>
      </c>
      <c r="G18" s="22">
        <f t="shared" si="2"/>
        <v>21802</v>
      </c>
      <c r="H18" s="22">
        <f t="shared" si="2"/>
        <v>21802</v>
      </c>
    </row>
    <row r="19" spans="1:8" ht="31.2" x14ac:dyDescent="0.25">
      <c r="A19" s="43" t="s">
        <v>21</v>
      </c>
      <c r="B19" s="43" t="s">
        <v>47</v>
      </c>
      <c r="C19" s="43">
        <v>9990200000</v>
      </c>
      <c r="D19" s="25"/>
      <c r="E19" s="72" t="s">
        <v>125</v>
      </c>
      <c r="F19" s="22">
        <f>F23+F28+F20</f>
        <v>21802</v>
      </c>
      <c r="G19" s="22">
        <f>G23+G28+G20</f>
        <v>21802</v>
      </c>
      <c r="H19" s="22">
        <f>H23+H28+H20</f>
        <v>21802</v>
      </c>
    </row>
    <row r="20" spans="1:8" ht="46.8" x14ac:dyDescent="0.25">
      <c r="A20" s="43" t="s">
        <v>21</v>
      </c>
      <c r="B20" s="43" t="s">
        <v>47</v>
      </c>
      <c r="C20" s="43">
        <v>9990210510</v>
      </c>
      <c r="D20" s="43"/>
      <c r="E20" s="72" t="s">
        <v>172</v>
      </c>
      <c r="F20" s="22">
        <f>F21</f>
        <v>354</v>
      </c>
      <c r="G20" s="22">
        <f t="shared" ref="G20:H20" si="3">G21</f>
        <v>354</v>
      </c>
      <c r="H20" s="22">
        <f t="shared" si="3"/>
        <v>354</v>
      </c>
    </row>
    <row r="21" spans="1:8" ht="62.4" x14ac:dyDescent="0.25">
      <c r="A21" s="43" t="s">
        <v>21</v>
      </c>
      <c r="B21" s="43" t="s">
        <v>47</v>
      </c>
      <c r="C21" s="43">
        <v>9990210510</v>
      </c>
      <c r="D21" s="43" t="s">
        <v>71</v>
      </c>
      <c r="E21" s="72" t="s">
        <v>1</v>
      </c>
      <c r="F21" s="22">
        <f>F22</f>
        <v>354</v>
      </c>
      <c r="G21" s="22">
        <f>G22</f>
        <v>354</v>
      </c>
      <c r="H21" s="22">
        <f>H22</f>
        <v>354</v>
      </c>
    </row>
    <row r="22" spans="1:8" ht="31.2" x14ac:dyDescent="0.25">
      <c r="A22" s="43" t="s">
        <v>21</v>
      </c>
      <c r="B22" s="43" t="s">
        <v>47</v>
      </c>
      <c r="C22" s="43">
        <v>9990210510</v>
      </c>
      <c r="D22" s="43">
        <v>120</v>
      </c>
      <c r="E22" s="72" t="s">
        <v>305</v>
      </c>
      <c r="F22" s="22">
        <v>354</v>
      </c>
      <c r="G22" s="22">
        <v>354</v>
      </c>
      <c r="H22" s="22">
        <v>354</v>
      </c>
    </row>
    <row r="23" spans="1:8" ht="46.8" x14ac:dyDescent="0.25">
      <c r="A23" s="43" t="s">
        <v>21</v>
      </c>
      <c r="B23" s="43" t="s">
        <v>47</v>
      </c>
      <c r="C23" s="43">
        <v>9990225000</v>
      </c>
      <c r="D23" s="43"/>
      <c r="E23" s="72" t="s">
        <v>126</v>
      </c>
      <c r="F23" s="22">
        <f>F24+F26</f>
        <v>21297.4</v>
      </c>
      <c r="G23" s="22">
        <f t="shared" ref="G23:H23" si="4">G24+G26</f>
        <v>21297.4</v>
      </c>
      <c r="H23" s="22">
        <f t="shared" si="4"/>
        <v>21297.4</v>
      </c>
    </row>
    <row r="24" spans="1:8" ht="62.4" x14ac:dyDescent="0.25">
      <c r="A24" s="43" t="s">
        <v>21</v>
      </c>
      <c r="B24" s="43" t="s">
        <v>47</v>
      </c>
      <c r="C24" s="43">
        <v>9990225000</v>
      </c>
      <c r="D24" s="43" t="s">
        <v>71</v>
      </c>
      <c r="E24" s="72" t="s">
        <v>1</v>
      </c>
      <c r="F24" s="22">
        <f>F25</f>
        <v>21216.5</v>
      </c>
      <c r="G24" s="22">
        <f>G25</f>
        <v>21216.5</v>
      </c>
      <c r="H24" s="22">
        <f>H25</f>
        <v>21216.5</v>
      </c>
    </row>
    <row r="25" spans="1:8" ht="31.2" x14ac:dyDescent="0.25">
      <c r="A25" s="43" t="s">
        <v>21</v>
      </c>
      <c r="B25" s="43" t="s">
        <v>47</v>
      </c>
      <c r="C25" s="43">
        <v>9990225000</v>
      </c>
      <c r="D25" s="43">
        <v>120</v>
      </c>
      <c r="E25" s="72" t="s">
        <v>305</v>
      </c>
      <c r="F25" s="22">
        <v>21216.5</v>
      </c>
      <c r="G25" s="22">
        <v>21216.5</v>
      </c>
      <c r="H25" s="22">
        <v>21216.5</v>
      </c>
    </row>
    <row r="26" spans="1:8" x14ac:dyDescent="0.25">
      <c r="A26" s="43" t="s">
        <v>21</v>
      </c>
      <c r="B26" s="43" t="s">
        <v>47</v>
      </c>
      <c r="C26" s="43">
        <v>9990225000</v>
      </c>
      <c r="D26" s="43" t="s">
        <v>73</v>
      </c>
      <c r="E26" s="72" t="s">
        <v>74</v>
      </c>
      <c r="F26" s="22">
        <f>F27</f>
        <v>80.900000000000006</v>
      </c>
      <c r="G26" s="22">
        <f t="shared" ref="G26:H26" si="5">G27</f>
        <v>80.900000000000006</v>
      </c>
      <c r="H26" s="22">
        <f t="shared" si="5"/>
        <v>80.900000000000006</v>
      </c>
    </row>
    <row r="27" spans="1:8" x14ac:dyDescent="0.25">
      <c r="A27" s="43" t="s">
        <v>21</v>
      </c>
      <c r="B27" s="43" t="s">
        <v>47</v>
      </c>
      <c r="C27" s="43">
        <v>9990225000</v>
      </c>
      <c r="D27" s="43">
        <v>850</v>
      </c>
      <c r="E27" s="72" t="s">
        <v>107</v>
      </c>
      <c r="F27" s="22">
        <v>80.900000000000006</v>
      </c>
      <c r="G27" s="22">
        <v>80.900000000000006</v>
      </c>
      <c r="H27" s="22">
        <v>80.900000000000006</v>
      </c>
    </row>
    <row r="28" spans="1:8" ht="46.8" x14ac:dyDescent="0.25">
      <c r="A28" s="43" t="s">
        <v>21</v>
      </c>
      <c r="B28" s="43" t="s">
        <v>47</v>
      </c>
      <c r="C28" s="43">
        <v>9990226000</v>
      </c>
      <c r="D28" s="43"/>
      <c r="E28" s="72" t="s">
        <v>171</v>
      </c>
      <c r="F28" s="22">
        <f>F29</f>
        <v>150.6</v>
      </c>
      <c r="G28" s="22">
        <f t="shared" ref="G28:H29" si="6">G29</f>
        <v>150.6</v>
      </c>
      <c r="H28" s="22">
        <f t="shared" si="6"/>
        <v>150.6</v>
      </c>
    </row>
    <row r="29" spans="1:8" ht="62.4" x14ac:dyDescent="0.25">
      <c r="A29" s="43" t="s">
        <v>21</v>
      </c>
      <c r="B29" s="43" t="s">
        <v>47</v>
      </c>
      <c r="C29" s="43">
        <v>9990226000</v>
      </c>
      <c r="D29" s="43" t="s">
        <v>71</v>
      </c>
      <c r="E29" s="72" t="s">
        <v>1</v>
      </c>
      <c r="F29" s="22">
        <f>F30</f>
        <v>150.6</v>
      </c>
      <c r="G29" s="22">
        <f t="shared" si="6"/>
        <v>150.6</v>
      </c>
      <c r="H29" s="22">
        <f t="shared" si="6"/>
        <v>150.6</v>
      </c>
    </row>
    <row r="30" spans="1:8" ht="31.2" x14ac:dyDescent="0.25">
      <c r="A30" s="43" t="s">
        <v>21</v>
      </c>
      <c r="B30" s="43" t="s">
        <v>47</v>
      </c>
      <c r="C30" s="43">
        <v>9990226000</v>
      </c>
      <c r="D30" s="43">
        <v>120</v>
      </c>
      <c r="E30" s="72" t="s">
        <v>305</v>
      </c>
      <c r="F30" s="22">
        <v>150.6</v>
      </c>
      <c r="G30" s="22">
        <v>150.6</v>
      </c>
      <c r="H30" s="22">
        <v>150.6</v>
      </c>
    </row>
    <row r="31" spans="1:8" x14ac:dyDescent="0.25">
      <c r="A31" s="43" t="s">
        <v>21</v>
      </c>
      <c r="B31" s="9" t="s">
        <v>180</v>
      </c>
      <c r="C31" s="10"/>
      <c r="D31" s="12"/>
      <c r="E31" s="54" t="s">
        <v>181</v>
      </c>
      <c r="F31" s="22">
        <f>F32</f>
        <v>28.9</v>
      </c>
      <c r="G31" s="22">
        <f t="shared" ref="G31:H31" si="7">G32</f>
        <v>31.1</v>
      </c>
      <c r="H31" s="22">
        <f t="shared" si="7"/>
        <v>181.8</v>
      </c>
    </row>
    <row r="32" spans="1:8" x14ac:dyDescent="0.25">
      <c r="A32" s="43" t="s">
        <v>21</v>
      </c>
      <c r="B32" s="9" t="s">
        <v>180</v>
      </c>
      <c r="C32" s="43">
        <v>9900000000</v>
      </c>
      <c r="D32" s="43"/>
      <c r="E32" s="72" t="s">
        <v>112</v>
      </c>
      <c r="F32" s="22">
        <f>F33</f>
        <v>28.9</v>
      </c>
      <c r="G32" s="22">
        <f t="shared" ref="G32:H35" si="8">G33</f>
        <v>31.1</v>
      </c>
      <c r="H32" s="22">
        <f t="shared" si="8"/>
        <v>181.8</v>
      </c>
    </row>
    <row r="33" spans="1:8" ht="31.2" x14ac:dyDescent="0.25">
      <c r="A33" s="43" t="s">
        <v>21</v>
      </c>
      <c r="B33" s="9" t="s">
        <v>180</v>
      </c>
      <c r="C33" s="43">
        <v>9930000000</v>
      </c>
      <c r="D33" s="43"/>
      <c r="E33" s="72" t="s">
        <v>182</v>
      </c>
      <c r="F33" s="22">
        <f>F34</f>
        <v>28.9</v>
      </c>
      <c r="G33" s="22">
        <f t="shared" si="8"/>
        <v>31.1</v>
      </c>
      <c r="H33" s="22">
        <f t="shared" si="8"/>
        <v>181.8</v>
      </c>
    </row>
    <row r="34" spans="1:8" ht="46.8" x14ac:dyDescent="0.25">
      <c r="A34" s="43" t="s">
        <v>21</v>
      </c>
      <c r="B34" s="9" t="s">
        <v>180</v>
      </c>
      <c r="C34" s="43">
        <v>9930051200</v>
      </c>
      <c r="D34" s="43"/>
      <c r="E34" s="72" t="s">
        <v>183</v>
      </c>
      <c r="F34" s="22">
        <f>F35</f>
        <v>28.9</v>
      </c>
      <c r="G34" s="22">
        <f t="shared" si="8"/>
        <v>31.1</v>
      </c>
      <c r="H34" s="22">
        <f t="shared" si="8"/>
        <v>181.8</v>
      </c>
    </row>
    <row r="35" spans="1:8" ht="31.2" x14ac:dyDescent="0.25">
      <c r="A35" s="43" t="s">
        <v>21</v>
      </c>
      <c r="B35" s="9" t="s">
        <v>180</v>
      </c>
      <c r="C35" s="43">
        <v>9930051200</v>
      </c>
      <c r="D35" s="43" t="s">
        <v>72</v>
      </c>
      <c r="E35" s="72" t="s">
        <v>99</v>
      </c>
      <c r="F35" s="22">
        <f>F36</f>
        <v>28.9</v>
      </c>
      <c r="G35" s="22">
        <f t="shared" si="8"/>
        <v>31.1</v>
      </c>
      <c r="H35" s="22">
        <f t="shared" si="8"/>
        <v>181.8</v>
      </c>
    </row>
    <row r="36" spans="1:8" ht="31.2" x14ac:dyDescent="0.25">
      <c r="A36" s="43" t="s">
        <v>21</v>
      </c>
      <c r="B36" s="9" t="s">
        <v>180</v>
      </c>
      <c r="C36" s="43">
        <v>9930051200</v>
      </c>
      <c r="D36" s="43">
        <v>240</v>
      </c>
      <c r="E36" s="72" t="s">
        <v>303</v>
      </c>
      <c r="F36" s="22">
        <v>28.9</v>
      </c>
      <c r="G36" s="22">
        <v>31.1</v>
      </c>
      <c r="H36" s="22">
        <v>181.8</v>
      </c>
    </row>
    <row r="37" spans="1:8" x14ac:dyDescent="0.25">
      <c r="A37" s="43" t="s">
        <v>21</v>
      </c>
      <c r="B37" s="125" t="s">
        <v>260</v>
      </c>
      <c r="C37" s="124"/>
      <c r="D37" s="124"/>
      <c r="E37" s="126" t="s">
        <v>262</v>
      </c>
      <c r="F37" s="22">
        <f t="shared" ref="F37:F42" si="9">F38</f>
        <v>88.6</v>
      </c>
      <c r="G37" s="22">
        <f t="shared" ref="G37:H42" si="10">G38</f>
        <v>88.6</v>
      </c>
      <c r="H37" s="22">
        <f t="shared" si="10"/>
        <v>88.6</v>
      </c>
    </row>
    <row r="38" spans="1:8" ht="46.8" x14ac:dyDescent="0.25">
      <c r="A38" s="43" t="s">
        <v>21</v>
      </c>
      <c r="B38" s="9" t="s">
        <v>260</v>
      </c>
      <c r="C38" s="44">
        <v>1200000000</v>
      </c>
      <c r="D38" s="43"/>
      <c r="E38" s="72" t="s">
        <v>209</v>
      </c>
      <c r="F38" s="22">
        <f t="shared" si="9"/>
        <v>88.6</v>
      </c>
      <c r="G38" s="22">
        <f t="shared" si="10"/>
        <v>88.6</v>
      </c>
      <c r="H38" s="22">
        <f t="shared" si="10"/>
        <v>88.6</v>
      </c>
    </row>
    <row r="39" spans="1:8" ht="31.2" x14ac:dyDescent="0.25">
      <c r="A39" s="43" t="s">
        <v>21</v>
      </c>
      <c r="B39" s="9" t="s">
        <v>260</v>
      </c>
      <c r="C39" s="43">
        <v>1240000000</v>
      </c>
      <c r="D39" s="43"/>
      <c r="E39" s="72" t="s">
        <v>146</v>
      </c>
      <c r="F39" s="22">
        <f t="shared" si="9"/>
        <v>88.6</v>
      </c>
      <c r="G39" s="22">
        <f t="shared" si="10"/>
        <v>88.6</v>
      </c>
      <c r="H39" s="22">
        <f t="shared" si="10"/>
        <v>88.6</v>
      </c>
    </row>
    <row r="40" spans="1:8" ht="31.2" x14ac:dyDescent="0.25">
      <c r="A40" s="43" t="s">
        <v>21</v>
      </c>
      <c r="B40" s="23" t="s">
        <v>260</v>
      </c>
      <c r="C40" s="43">
        <v>1240500000</v>
      </c>
      <c r="D40" s="43"/>
      <c r="E40" s="72" t="s">
        <v>147</v>
      </c>
      <c r="F40" s="22">
        <f t="shared" si="9"/>
        <v>88.6</v>
      </c>
      <c r="G40" s="22">
        <f t="shared" si="10"/>
        <v>88.6</v>
      </c>
      <c r="H40" s="22">
        <f t="shared" si="10"/>
        <v>88.6</v>
      </c>
    </row>
    <row r="41" spans="1:8" ht="31.2" x14ac:dyDescent="0.25">
      <c r="A41" s="43" t="s">
        <v>21</v>
      </c>
      <c r="B41" s="9" t="s">
        <v>260</v>
      </c>
      <c r="C41" s="43">
        <v>1240520410</v>
      </c>
      <c r="D41" s="43"/>
      <c r="E41" s="72" t="s">
        <v>247</v>
      </c>
      <c r="F41" s="22">
        <f t="shared" si="9"/>
        <v>88.6</v>
      </c>
      <c r="G41" s="22">
        <f t="shared" si="10"/>
        <v>88.6</v>
      </c>
      <c r="H41" s="22">
        <f t="shared" si="10"/>
        <v>88.6</v>
      </c>
    </row>
    <row r="42" spans="1:8" x14ac:dyDescent="0.25">
      <c r="A42" s="43" t="s">
        <v>21</v>
      </c>
      <c r="B42" s="9" t="s">
        <v>260</v>
      </c>
      <c r="C42" s="43">
        <v>1240520410</v>
      </c>
      <c r="D42" s="43" t="s">
        <v>73</v>
      </c>
      <c r="E42" s="72" t="s">
        <v>74</v>
      </c>
      <c r="F42" s="22">
        <f t="shared" si="9"/>
        <v>88.6</v>
      </c>
      <c r="G42" s="22">
        <f t="shared" si="10"/>
        <v>88.6</v>
      </c>
      <c r="H42" s="22">
        <f t="shared" si="10"/>
        <v>88.6</v>
      </c>
    </row>
    <row r="43" spans="1:8" ht="31.2" x14ac:dyDescent="0.25">
      <c r="A43" s="43" t="s">
        <v>21</v>
      </c>
      <c r="B43" s="9" t="s">
        <v>260</v>
      </c>
      <c r="C43" s="43">
        <v>1240520410</v>
      </c>
      <c r="D43" s="43">
        <v>860</v>
      </c>
      <c r="E43" s="72" t="s">
        <v>307</v>
      </c>
      <c r="F43" s="22">
        <v>88.6</v>
      </c>
      <c r="G43" s="22">
        <v>88.6</v>
      </c>
      <c r="H43" s="22">
        <v>88.6</v>
      </c>
    </row>
    <row r="44" spans="1:8" x14ac:dyDescent="0.25">
      <c r="A44" s="43" t="s">
        <v>21</v>
      </c>
      <c r="B44" s="43" t="s">
        <v>63</v>
      </c>
      <c r="C44" s="43" t="s">
        <v>69</v>
      </c>
      <c r="D44" s="43" t="s">
        <v>69</v>
      </c>
      <c r="E44" s="72" t="s">
        <v>25</v>
      </c>
      <c r="F44" s="22">
        <f>F45+F63+F92+F69</f>
        <v>35044.6</v>
      </c>
      <c r="G44" s="22">
        <f t="shared" ref="G44" si="11">G45+G63+G92+G69</f>
        <v>34206.399999999994</v>
      </c>
      <c r="H44" s="22">
        <f>H45+H63+H92+H69</f>
        <v>33703.399999999994</v>
      </c>
    </row>
    <row r="45" spans="1:8" ht="46.8" x14ac:dyDescent="0.25">
      <c r="A45" s="43" t="s">
        <v>21</v>
      </c>
      <c r="B45" s="43" t="s">
        <v>63</v>
      </c>
      <c r="C45" s="44">
        <v>1200000000</v>
      </c>
      <c r="D45" s="43"/>
      <c r="E45" s="72" t="s">
        <v>209</v>
      </c>
      <c r="F45" s="22">
        <f>F46</f>
        <v>754.8</v>
      </c>
      <c r="G45" s="22">
        <f t="shared" ref="G45:H45" si="12">G46</f>
        <v>700.3</v>
      </c>
      <c r="H45" s="22">
        <f t="shared" si="12"/>
        <v>604.79999999999995</v>
      </c>
    </row>
    <row r="46" spans="1:8" ht="31.2" x14ac:dyDescent="0.25">
      <c r="A46" s="43" t="s">
        <v>21</v>
      </c>
      <c r="B46" s="43" t="s">
        <v>63</v>
      </c>
      <c r="C46" s="43">
        <v>1240000000</v>
      </c>
      <c r="D46" s="43"/>
      <c r="E46" s="72" t="s">
        <v>146</v>
      </c>
      <c r="F46" s="22">
        <f>F47+F56</f>
        <v>754.8</v>
      </c>
      <c r="G46" s="22">
        <f t="shared" ref="G46" si="13">G47+G56</f>
        <v>700.3</v>
      </c>
      <c r="H46" s="22">
        <f>H47+H56</f>
        <v>604.79999999999995</v>
      </c>
    </row>
    <row r="47" spans="1:8" ht="31.2" x14ac:dyDescent="0.25">
      <c r="A47" s="43" t="s">
        <v>21</v>
      </c>
      <c r="B47" s="43" t="s">
        <v>63</v>
      </c>
      <c r="C47" s="43">
        <v>1240200000</v>
      </c>
      <c r="D47" s="43"/>
      <c r="E47" s="72" t="s">
        <v>166</v>
      </c>
      <c r="F47" s="22">
        <f>F48+F53</f>
        <v>119.39999999999999</v>
      </c>
      <c r="G47" s="22">
        <f t="shared" ref="G47" si="14">G48+G53</f>
        <v>119.39999999999999</v>
      </c>
      <c r="H47" s="22">
        <f>H48+H53</f>
        <v>119.39999999999999</v>
      </c>
    </row>
    <row r="48" spans="1:8" x14ac:dyDescent="0.25">
      <c r="A48" s="43" t="s">
        <v>21</v>
      </c>
      <c r="B48" s="43" t="s">
        <v>63</v>
      </c>
      <c r="C48" s="43">
        <v>1240220340</v>
      </c>
      <c r="D48" s="43"/>
      <c r="E48" s="72" t="s">
        <v>173</v>
      </c>
      <c r="F48" s="22">
        <f>F49+F51</f>
        <v>112.8</v>
      </c>
      <c r="G48" s="22">
        <f t="shared" ref="G48:H48" si="15">G49+G51</f>
        <v>112.8</v>
      </c>
      <c r="H48" s="22">
        <f t="shared" si="15"/>
        <v>112.8</v>
      </c>
    </row>
    <row r="49" spans="1:8" ht="31.2" x14ac:dyDescent="0.25">
      <c r="A49" s="43" t="s">
        <v>21</v>
      </c>
      <c r="B49" s="43" t="s">
        <v>63</v>
      </c>
      <c r="C49" s="43">
        <v>1240220340</v>
      </c>
      <c r="D49" s="44" t="s">
        <v>72</v>
      </c>
      <c r="E49" s="72" t="s">
        <v>99</v>
      </c>
      <c r="F49" s="22">
        <f>F50</f>
        <v>82.8</v>
      </c>
      <c r="G49" s="22">
        <f t="shared" ref="G49:H49" si="16">G50</f>
        <v>82.8</v>
      </c>
      <c r="H49" s="22">
        <f t="shared" si="16"/>
        <v>82.8</v>
      </c>
    </row>
    <row r="50" spans="1:8" ht="31.2" x14ac:dyDescent="0.25">
      <c r="A50" s="43" t="s">
        <v>21</v>
      </c>
      <c r="B50" s="43" t="s">
        <v>63</v>
      </c>
      <c r="C50" s="43">
        <v>1240220340</v>
      </c>
      <c r="D50" s="43">
        <v>240</v>
      </c>
      <c r="E50" s="72" t="s">
        <v>303</v>
      </c>
      <c r="F50" s="22">
        <v>82.8</v>
      </c>
      <c r="G50" s="22">
        <v>82.8</v>
      </c>
      <c r="H50" s="22">
        <v>82.8</v>
      </c>
    </row>
    <row r="51" spans="1:8" x14ac:dyDescent="0.25">
      <c r="A51" s="43" t="s">
        <v>21</v>
      </c>
      <c r="B51" s="43" t="s">
        <v>63</v>
      </c>
      <c r="C51" s="43">
        <v>1240220340</v>
      </c>
      <c r="D51" s="44" t="s">
        <v>76</v>
      </c>
      <c r="E51" s="72" t="s">
        <v>77</v>
      </c>
      <c r="F51" s="22">
        <f>F52</f>
        <v>30</v>
      </c>
      <c r="G51" s="22">
        <f t="shared" ref="G51:H51" si="17">G52</f>
        <v>30</v>
      </c>
      <c r="H51" s="22">
        <f t="shared" si="17"/>
        <v>30</v>
      </c>
    </row>
    <row r="52" spans="1:8" x14ac:dyDescent="0.25">
      <c r="A52" s="43" t="s">
        <v>21</v>
      </c>
      <c r="B52" s="43" t="s">
        <v>63</v>
      </c>
      <c r="C52" s="43">
        <v>1240220340</v>
      </c>
      <c r="D52" s="43">
        <v>350</v>
      </c>
      <c r="E52" s="75" t="s">
        <v>174</v>
      </c>
      <c r="F52" s="22">
        <v>30</v>
      </c>
      <c r="G52" s="22">
        <v>30</v>
      </c>
      <c r="H52" s="22">
        <v>30</v>
      </c>
    </row>
    <row r="53" spans="1:8" ht="31.2" x14ac:dyDescent="0.25">
      <c r="A53" s="85" t="s">
        <v>21</v>
      </c>
      <c r="B53" s="85" t="s">
        <v>63</v>
      </c>
      <c r="C53" s="85">
        <v>1240220360</v>
      </c>
      <c r="D53" s="85"/>
      <c r="E53" s="75" t="s">
        <v>308</v>
      </c>
      <c r="F53" s="22">
        <f>F54</f>
        <v>6.6</v>
      </c>
      <c r="G53" s="22">
        <f t="shared" ref="G53:H54" si="18">G54</f>
        <v>6.6</v>
      </c>
      <c r="H53" s="22">
        <f t="shared" si="18"/>
        <v>6.6</v>
      </c>
    </row>
    <row r="54" spans="1:8" x14ac:dyDescent="0.25">
      <c r="A54" s="85" t="s">
        <v>21</v>
      </c>
      <c r="B54" s="85" t="s">
        <v>63</v>
      </c>
      <c r="C54" s="85">
        <v>1240220360</v>
      </c>
      <c r="D54" s="87" t="s">
        <v>76</v>
      </c>
      <c r="E54" s="86" t="s">
        <v>77</v>
      </c>
      <c r="F54" s="22">
        <f>F55</f>
        <v>6.6</v>
      </c>
      <c r="G54" s="22">
        <f t="shared" si="18"/>
        <v>6.6</v>
      </c>
      <c r="H54" s="22">
        <f t="shared" si="18"/>
        <v>6.6</v>
      </c>
    </row>
    <row r="55" spans="1:8" x14ac:dyDescent="0.25">
      <c r="A55" s="85" t="s">
        <v>21</v>
      </c>
      <c r="B55" s="85" t="s">
        <v>63</v>
      </c>
      <c r="C55" s="85">
        <v>1240220360</v>
      </c>
      <c r="D55" s="85">
        <v>350</v>
      </c>
      <c r="E55" s="75" t="s">
        <v>174</v>
      </c>
      <c r="F55" s="22">
        <v>6.6</v>
      </c>
      <c r="G55" s="22">
        <v>6.6</v>
      </c>
      <c r="H55" s="22">
        <v>6.6</v>
      </c>
    </row>
    <row r="56" spans="1:8" ht="31.2" x14ac:dyDescent="0.25">
      <c r="A56" s="43" t="s">
        <v>21</v>
      </c>
      <c r="B56" s="43" t="s">
        <v>63</v>
      </c>
      <c r="C56" s="43">
        <v>1240500000</v>
      </c>
      <c r="D56" s="43"/>
      <c r="E56" s="72" t="s">
        <v>147</v>
      </c>
      <c r="F56" s="22">
        <f>F57+F60</f>
        <v>635.4</v>
      </c>
      <c r="G56" s="22">
        <f t="shared" ref="G56" si="19">G57+G60</f>
        <v>580.9</v>
      </c>
      <c r="H56" s="22">
        <f>H57+H60</f>
        <v>485.4</v>
      </c>
    </row>
    <row r="57" spans="1:8" ht="31.2" x14ac:dyDescent="0.25">
      <c r="A57" s="43" t="s">
        <v>21</v>
      </c>
      <c r="B57" s="43" t="s">
        <v>63</v>
      </c>
      <c r="C57" s="43">
        <v>1240520410</v>
      </c>
      <c r="D57" s="43"/>
      <c r="E57" s="72" t="s">
        <v>247</v>
      </c>
      <c r="F57" s="22">
        <f>F58</f>
        <v>119.4</v>
      </c>
      <c r="G57" s="22">
        <f t="shared" ref="G57:H58" si="20">G58</f>
        <v>119.4</v>
      </c>
      <c r="H57" s="22">
        <f t="shared" si="20"/>
        <v>40</v>
      </c>
    </row>
    <row r="58" spans="1:8" x14ac:dyDescent="0.25">
      <c r="A58" s="43" t="s">
        <v>21</v>
      </c>
      <c r="B58" s="43" t="s">
        <v>63</v>
      </c>
      <c r="C58" s="43">
        <v>1240520410</v>
      </c>
      <c r="D58" s="43" t="s">
        <v>73</v>
      </c>
      <c r="E58" s="72" t="s">
        <v>74</v>
      </c>
      <c r="F58" s="22">
        <f>F59</f>
        <v>119.4</v>
      </c>
      <c r="G58" s="22">
        <f t="shared" si="20"/>
        <v>119.4</v>
      </c>
      <c r="H58" s="22">
        <f t="shared" si="20"/>
        <v>40</v>
      </c>
    </row>
    <row r="59" spans="1:8" x14ac:dyDescent="0.25">
      <c r="A59" s="43" t="s">
        <v>21</v>
      </c>
      <c r="B59" s="43" t="s">
        <v>63</v>
      </c>
      <c r="C59" s="43">
        <v>1240520410</v>
      </c>
      <c r="D59" s="43">
        <v>850</v>
      </c>
      <c r="E59" s="72" t="s">
        <v>107</v>
      </c>
      <c r="F59" s="22">
        <v>119.4</v>
      </c>
      <c r="G59" s="22">
        <v>119.4</v>
      </c>
      <c r="H59" s="22">
        <v>40</v>
      </c>
    </row>
    <row r="60" spans="1:8" ht="31.2" x14ac:dyDescent="0.25">
      <c r="A60" s="43" t="s">
        <v>21</v>
      </c>
      <c r="B60" s="43" t="s">
        <v>63</v>
      </c>
      <c r="C60" s="43">
        <v>1240520460</v>
      </c>
      <c r="D60" s="43"/>
      <c r="E60" s="72" t="s">
        <v>265</v>
      </c>
      <c r="F60" s="22">
        <f>F61</f>
        <v>516</v>
      </c>
      <c r="G60" s="22">
        <f t="shared" ref="G60:H61" si="21">G61</f>
        <v>461.5</v>
      </c>
      <c r="H60" s="22">
        <f t="shared" si="21"/>
        <v>445.4</v>
      </c>
    </row>
    <row r="61" spans="1:8" ht="31.2" x14ac:dyDescent="0.25">
      <c r="A61" s="43" t="s">
        <v>21</v>
      </c>
      <c r="B61" s="43" t="s">
        <v>63</v>
      </c>
      <c r="C61" s="43">
        <v>1240520460</v>
      </c>
      <c r="D61" s="44" t="s">
        <v>72</v>
      </c>
      <c r="E61" s="72" t="s">
        <v>99</v>
      </c>
      <c r="F61" s="22">
        <f>F62</f>
        <v>516</v>
      </c>
      <c r="G61" s="22">
        <f t="shared" si="21"/>
        <v>461.5</v>
      </c>
      <c r="H61" s="22">
        <f t="shared" si="21"/>
        <v>445.4</v>
      </c>
    </row>
    <row r="62" spans="1:8" ht="31.2" x14ac:dyDescent="0.25">
      <c r="A62" s="43" t="s">
        <v>21</v>
      </c>
      <c r="B62" s="43" t="s">
        <v>63</v>
      </c>
      <c r="C62" s="43">
        <v>1240520460</v>
      </c>
      <c r="D62" s="43">
        <v>240</v>
      </c>
      <c r="E62" s="72" t="s">
        <v>303</v>
      </c>
      <c r="F62" s="22">
        <v>516</v>
      </c>
      <c r="G62" s="22">
        <v>461.5</v>
      </c>
      <c r="H62" s="22">
        <v>445.4</v>
      </c>
    </row>
    <row r="63" spans="1:8" ht="31.2" x14ac:dyDescent="0.25">
      <c r="A63" s="43" t="s">
        <v>21</v>
      </c>
      <c r="B63" s="43" t="s">
        <v>63</v>
      </c>
      <c r="C63" s="44">
        <v>1500000000</v>
      </c>
      <c r="D63" s="43"/>
      <c r="E63" s="72" t="s">
        <v>210</v>
      </c>
      <c r="F63" s="22">
        <f>F64</f>
        <v>111.4</v>
      </c>
      <c r="G63" s="22">
        <f t="shared" ref="G63:H67" si="22">G64</f>
        <v>111.4</v>
      </c>
      <c r="H63" s="22">
        <f t="shared" si="22"/>
        <v>111.4</v>
      </c>
    </row>
    <row r="64" spans="1:8" x14ac:dyDescent="0.25">
      <c r="A64" s="43" t="s">
        <v>21</v>
      </c>
      <c r="B64" s="43" t="s">
        <v>63</v>
      </c>
      <c r="C64" s="43">
        <v>1510000000</v>
      </c>
      <c r="D64" s="43"/>
      <c r="E64" s="72" t="s">
        <v>176</v>
      </c>
      <c r="F64" s="22">
        <f>F65</f>
        <v>111.4</v>
      </c>
      <c r="G64" s="22">
        <f t="shared" si="22"/>
        <v>111.4</v>
      </c>
      <c r="H64" s="22">
        <f t="shared" si="22"/>
        <v>111.4</v>
      </c>
    </row>
    <row r="65" spans="1:8" ht="46.8" x14ac:dyDescent="0.25">
      <c r="A65" s="43" t="s">
        <v>21</v>
      </c>
      <c r="B65" s="43" t="s">
        <v>63</v>
      </c>
      <c r="C65" s="43">
        <v>1510200000</v>
      </c>
      <c r="D65" s="43"/>
      <c r="E65" s="72" t="s">
        <v>211</v>
      </c>
      <c r="F65" s="22">
        <f>F66</f>
        <v>111.4</v>
      </c>
      <c r="G65" s="22">
        <f t="shared" si="22"/>
        <v>111.4</v>
      </c>
      <c r="H65" s="22">
        <f t="shared" si="22"/>
        <v>111.4</v>
      </c>
    </row>
    <row r="66" spans="1:8" ht="31.2" x14ac:dyDescent="0.25">
      <c r="A66" s="43" t="s">
        <v>21</v>
      </c>
      <c r="B66" s="43" t="s">
        <v>63</v>
      </c>
      <c r="C66" s="43">
        <v>1510220170</v>
      </c>
      <c r="D66" s="43"/>
      <c r="E66" s="72" t="s">
        <v>212</v>
      </c>
      <c r="F66" s="22">
        <f>F67</f>
        <v>111.4</v>
      </c>
      <c r="G66" s="22">
        <f t="shared" si="22"/>
        <v>111.4</v>
      </c>
      <c r="H66" s="22">
        <f t="shared" si="22"/>
        <v>111.4</v>
      </c>
    </row>
    <row r="67" spans="1:8" x14ac:dyDescent="0.25">
      <c r="A67" s="43" t="s">
        <v>21</v>
      </c>
      <c r="B67" s="43" t="s">
        <v>63</v>
      </c>
      <c r="C67" s="43">
        <v>1510220170</v>
      </c>
      <c r="D67" s="44" t="s">
        <v>76</v>
      </c>
      <c r="E67" s="72" t="s">
        <v>77</v>
      </c>
      <c r="F67" s="22">
        <f>F68</f>
        <v>111.4</v>
      </c>
      <c r="G67" s="22">
        <f t="shared" si="22"/>
        <v>111.4</v>
      </c>
      <c r="H67" s="22">
        <f t="shared" si="22"/>
        <v>111.4</v>
      </c>
    </row>
    <row r="68" spans="1:8" x14ac:dyDescent="0.25">
      <c r="A68" s="43" t="s">
        <v>21</v>
      </c>
      <c r="B68" s="43" t="s">
        <v>63</v>
      </c>
      <c r="C68" s="43">
        <v>1510220170</v>
      </c>
      <c r="D68" s="1" t="s">
        <v>178</v>
      </c>
      <c r="E68" s="75" t="s">
        <v>177</v>
      </c>
      <c r="F68" s="22">
        <v>111.4</v>
      </c>
      <c r="G68" s="22">
        <v>111.4</v>
      </c>
      <c r="H68" s="22">
        <v>111.4</v>
      </c>
    </row>
    <row r="69" spans="1:8" ht="46.8" x14ac:dyDescent="0.25">
      <c r="A69" s="43" t="s">
        <v>21</v>
      </c>
      <c r="B69" s="43" t="s">
        <v>63</v>
      </c>
      <c r="C69" s="44">
        <v>1600000000</v>
      </c>
      <c r="D69" s="44"/>
      <c r="E69" s="72" t="s">
        <v>121</v>
      </c>
      <c r="F69" s="22">
        <f>F87+F75+F70</f>
        <v>4773</v>
      </c>
      <c r="G69" s="22">
        <f t="shared" ref="G69:H69" si="23">G87+G75+G70</f>
        <v>4773</v>
      </c>
      <c r="H69" s="22">
        <f t="shared" si="23"/>
        <v>4365.5</v>
      </c>
    </row>
    <row r="70" spans="1:8" ht="31.2" x14ac:dyDescent="0.25">
      <c r="A70" s="43" t="s">
        <v>21</v>
      </c>
      <c r="B70" s="44" t="s">
        <v>63</v>
      </c>
      <c r="C70" s="44">
        <v>1620000000</v>
      </c>
      <c r="D70" s="44"/>
      <c r="E70" s="72" t="s">
        <v>114</v>
      </c>
      <c r="F70" s="22">
        <f>F71</f>
        <v>2594</v>
      </c>
      <c r="G70" s="22">
        <f t="shared" ref="G70:H70" si="24">G71</f>
        <v>2594</v>
      </c>
      <c r="H70" s="22">
        <f t="shared" si="24"/>
        <v>2594</v>
      </c>
    </row>
    <row r="71" spans="1:8" x14ac:dyDescent="0.25">
      <c r="A71" s="43" t="s">
        <v>21</v>
      </c>
      <c r="B71" s="44" t="s">
        <v>63</v>
      </c>
      <c r="C71" s="44">
        <v>1620100000</v>
      </c>
      <c r="D71" s="44"/>
      <c r="E71" s="72" t="s">
        <v>115</v>
      </c>
      <c r="F71" s="22">
        <f>F72</f>
        <v>2594</v>
      </c>
      <c r="G71" s="22">
        <f>G72</f>
        <v>2594</v>
      </c>
      <c r="H71" s="22">
        <f>H72</f>
        <v>2594</v>
      </c>
    </row>
    <row r="72" spans="1:8" x14ac:dyDescent="0.25">
      <c r="A72" s="43" t="s">
        <v>21</v>
      </c>
      <c r="B72" s="44" t="s">
        <v>63</v>
      </c>
      <c r="C72" s="44">
        <v>1620120210</v>
      </c>
      <c r="D72" s="19"/>
      <c r="E72" s="72" t="s">
        <v>116</v>
      </c>
      <c r="F72" s="22">
        <f>F73</f>
        <v>2594</v>
      </c>
      <c r="G72" s="22">
        <f t="shared" ref="G72:H73" si="25">G73</f>
        <v>2594</v>
      </c>
      <c r="H72" s="22">
        <f t="shared" si="25"/>
        <v>2594</v>
      </c>
    </row>
    <row r="73" spans="1:8" ht="31.2" x14ac:dyDescent="0.25">
      <c r="A73" s="43" t="s">
        <v>21</v>
      </c>
      <c r="B73" s="44" t="s">
        <v>63</v>
      </c>
      <c r="C73" s="44">
        <v>1620120210</v>
      </c>
      <c r="D73" s="44" t="s">
        <v>72</v>
      </c>
      <c r="E73" s="72" t="s">
        <v>99</v>
      </c>
      <c r="F73" s="22">
        <f>F74</f>
        <v>2594</v>
      </c>
      <c r="G73" s="22">
        <f t="shared" si="25"/>
        <v>2594</v>
      </c>
      <c r="H73" s="22">
        <f t="shared" si="25"/>
        <v>2594</v>
      </c>
    </row>
    <row r="74" spans="1:8" ht="31.2" x14ac:dyDescent="0.25">
      <c r="A74" s="43" t="s">
        <v>21</v>
      </c>
      <c r="B74" s="44" t="s">
        <v>63</v>
      </c>
      <c r="C74" s="44">
        <v>1620120210</v>
      </c>
      <c r="D74" s="43">
        <v>240</v>
      </c>
      <c r="E74" s="72" t="s">
        <v>303</v>
      </c>
      <c r="F74" s="22">
        <v>2594</v>
      </c>
      <c r="G74" s="22">
        <v>2594</v>
      </c>
      <c r="H74" s="22">
        <v>2594</v>
      </c>
    </row>
    <row r="75" spans="1:8" ht="46.8" x14ac:dyDescent="0.25">
      <c r="A75" s="43" t="s">
        <v>21</v>
      </c>
      <c r="B75" s="43" t="s">
        <v>63</v>
      </c>
      <c r="C75" s="44">
        <v>1630000000</v>
      </c>
      <c r="D75" s="43"/>
      <c r="E75" s="72" t="s">
        <v>249</v>
      </c>
      <c r="F75" s="22">
        <f>F76+F83</f>
        <v>2152.5</v>
      </c>
      <c r="G75" s="22">
        <f t="shared" ref="G75:H75" si="26">G76+G83</f>
        <v>2152.5</v>
      </c>
      <c r="H75" s="22">
        <f t="shared" si="26"/>
        <v>1745</v>
      </c>
    </row>
    <row r="76" spans="1:8" ht="46.8" x14ac:dyDescent="0.25">
      <c r="A76" s="43" t="s">
        <v>21</v>
      </c>
      <c r="B76" s="44" t="s">
        <v>63</v>
      </c>
      <c r="C76" s="43">
        <v>1630100000</v>
      </c>
      <c r="D76" s="43"/>
      <c r="E76" s="72" t="s">
        <v>250</v>
      </c>
      <c r="F76" s="22">
        <f>F77+F80</f>
        <v>1870.4</v>
      </c>
      <c r="G76" s="22">
        <f t="shared" ref="G76:H76" si="27">G77+G80</f>
        <v>1870.4</v>
      </c>
      <c r="H76" s="22">
        <f t="shared" si="27"/>
        <v>1592.5</v>
      </c>
    </row>
    <row r="77" spans="1:8" ht="46.8" x14ac:dyDescent="0.25">
      <c r="A77" s="43" t="s">
        <v>21</v>
      </c>
      <c r="B77" s="43" t="s">
        <v>63</v>
      </c>
      <c r="C77" s="43">
        <v>1630120180</v>
      </c>
      <c r="D77" s="43"/>
      <c r="E77" s="72" t="s">
        <v>251</v>
      </c>
      <c r="F77" s="22">
        <f>F78</f>
        <v>1186.5</v>
      </c>
      <c r="G77" s="22">
        <f t="shared" ref="G77:H77" si="28">G78</f>
        <v>1186.5</v>
      </c>
      <c r="H77" s="22">
        <f t="shared" si="28"/>
        <v>1250</v>
      </c>
    </row>
    <row r="78" spans="1:8" ht="31.2" x14ac:dyDescent="0.25">
      <c r="A78" s="43" t="s">
        <v>21</v>
      </c>
      <c r="B78" s="44" t="s">
        <v>63</v>
      </c>
      <c r="C78" s="43">
        <v>1630120180</v>
      </c>
      <c r="D78" s="43" t="s">
        <v>72</v>
      </c>
      <c r="E78" s="72" t="s">
        <v>99</v>
      </c>
      <c r="F78" s="22">
        <f>F79</f>
        <v>1186.5</v>
      </c>
      <c r="G78" s="22">
        <f t="shared" ref="G78:H78" si="29">G79</f>
        <v>1186.5</v>
      </c>
      <c r="H78" s="22">
        <f t="shared" si="29"/>
        <v>1250</v>
      </c>
    </row>
    <row r="79" spans="1:8" ht="31.2" x14ac:dyDescent="0.25">
      <c r="A79" s="43" t="s">
        <v>21</v>
      </c>
      <c r="B79" s="44" t="s">
        <v>63</v>
      </c>
      <c r="C79" s="43">
        <v>1630120180</v>
      </c>
      <c r="D79" s="43">
        <v>240</v>
      </c>
      <c r="E79" s="72" t="s">
        <v>303</v>
      </c>
      <c r="F79" s="22">
        <v>1186.5</v>
      </c>
      <c r="G79" s="22">
        <v>1186.5</v>
      </c>
      <c r="H79" s="22">
        <v>1250</v>
      </c>
    </row>
    <row r="80" spans="1:8" ht="46.8" x14ac:dyDescent="0.25">
      <c r="A80" s="43" t="s">
        <v>21</v>
      </c>
      <c r="B80" s="43" t="s">
        <v>63</v>
      </c>
      <c r="C80" s="43">
        <v>1630120520</v>
      </c>
      <c r="D80" s="43"/>
      <c r="E80" s="72" t="s">
        <v>257</v>
      </c>
      <c r="F80" s="22">
        <f>F81</f>
        <v>683.9</v>
      </c>
      <c r="G80" s="22">
        <f t="shared" ref="G80:H80" si="30">G81</f>
        <v>683.9</v>
      </c>
      <c r="H80" s="22">
        <f t="shared" si="30"/>
        <v>342.5</v>
      </c>
    </row>
    <row r="81" spans="1:8" ht="31.2" x14ac:dyDescent="0.25">
      <c r="A81" s="43" t="s">
        <v>21</v>
      </c>
      <c r="B81" s="44" t="s">
        <v>63</v>
      </c>
      <c r="C81" s="43">
        <v>1630120520</v>
      </c>
      <c r="D81" s="43" t="s">
        <v>72</v>
      </c>
      <c r="E81" s="72" t="s">
        <v>99</v>
      </c>
      <c r="F81" s="22">
        <f>F82</f>
        <v>683.9</v>
      </c>
      <c r="G81" s="22">
        <f t="shared" ref="G81:H81" si="31">G82</f>
        <v>683.9</v>
      </c>
      <c r="H81" s="22">
        <f t="shared" si="31"/>
        <v>342.5</v>
      </c>
    </row>
    <row r="82" spans="1:8" ht="31.2" x14ac:dyDescent="0.25">
      <c r="A82" s="43" t="s">
        <v>21</v>
      </c>
      <c r="B82" s="44" t="s">
        <v>63</v>
      </c>
      <c r="C82" s="43">
        <v>1630120520</v>
      </c>
      <c r="D82" s="43">
        <v>240</v>
      </c>
      <c r="E82" s="72" t="s">
        <v>303</v>
      </c>
      <c r="F82" s="22">
        <v>683.9</v>
      </c>
      <c r="G82" s="22">
        <v>683.9</v>
      </c>
      <c r="H82" s="22">
        <v>342.5</v>
      </c>
    </row>
    <row r="83" spans="1:8" ht="46.8" x14ac:dyDescent="0.25">
      <c r="A83" s="43" t="s">
        <v>21</v>
      </c>
      <c r="B83" s="43" t="s">
        <v>63</v>
      </c>
      <c r="C83" s="43">
        <v>1630200000</v>
      </c>
      <c r="D83" s="43"/>
      <c r="E83" s="72" t="s">
        <v>252</v>
      </c>
      <c r="F83" s="22">
        <f>F84</f>
        <v>282.10000000000002</v>
      </c>
      <c r="G83" s="22">
        <f t="shared" ref="G83:H83" si="32">G84</f>
        <v>282.10000000000002</v>
      </c>
      <c r="H83" s="22">
        <f t="shared" si="32"/>
        <v>152.5</v>
      </c>
    </row>
    <row r="84" spans="1:8" ht="31.2" x14ac:dyDescent="0.25">
      <c r="A84" s="43" t="s">
        <v>21</v>
      </c>
      <c r="B84" s="44" t="s">
        <v>63</v>
      </c>
      <c r="C84" s="43">
        <v>1630220530</v>
      </c>
      <c r="D84" s="43"/>
      <c r="E84" s="72" t="s">
        <v>253</v>
      </c>
      <c r="F84" s="22">
        <f>F85</f>
        <v>282.10000000000002</v>
      </c>
      <c r="G84" s="22">
        <f t="shared" ref="G84:H85" si="33">G85</f>
        <v>282.10000000000002</v>
      </c>
      <c r="H84" s="22">
        <f t="shared" si="33"/>
        <v>152.5</v>
      </c>
    </row>
    <row r="85" spans="1:8" ht="31.2" x14ac:dyDescent="0.25">
      <c r="A85" s="43" t="s">
        <v>21</v>
      </c>
      <c r="B85" s="44" t="s">
        <v>63</v>
      </c>
      <c r="C85" s="43">
        <v>1630220530</v>
      </c>
      <c r="D85" s="43" t="s">
        <v>72</v>
      </c>
      <c r="E85" s="72" t="s">
        <v>99</v>
      </c>
      <c r="F85" s="22">
        <f>F86</f>
        <v>282.10000000000002</v>
      </c>
      <c r="G85" s="22">
        <f t="shared" si="33"/>
        <v>282.10000000000002</v>
      </c>
      <c r="H85" s="22">
        <f t="shared" si="33"/>
        <v>152.5</v>
      </c>
    </row>
    <row r="86" spans="1:8" ht="31.2" x14ac:dyDescent="0.25">
      <c r="A86" s="43" t="s">
        <v>21</v>
      </c>
      <c r="B86" s="43" t="s">
        <v>63</v>
      </c>
      <c r="C86" s="43">
        <v>1630220530</v>
      </c>
      <c r="D86" s="43">
        <v>240</v>
      </c>
      <c r="E86" s="72" t="s">
        <v>303</v>
      </c>
      <c r="F86" s="22">
        <v>282.10000000000002</v>
      </c>
      <c r="G86" s="22">
        <v>282.10000000000002</v>
      </c>
      <c r="H86" s="22">
        <v>152.5</v>
      </c>
    </row>
    <row r="87" spans="1:8" ht="46.8" x14ac:dyDescent="0.25">
      <c r="A87" s="43" t="s">
        <v>21</v>
      </c>
      <c r="B87" s="43" t="s">
        <v>63</v>
      </c>
      <c r="C87" s="44">
        <v>1640000000</v>
      </c>
      <c r="D87" s="1"/>
      <c r="E87" s="75" t="s">
        <v>242</v>
      </c>
      <c r="F87" s="22">
        <f>F88</f>
        <v>26.5</v>
      </c>
      <c r="G87" s="22">
        <f t="shared" ref="G87:H87" si="34">G88</f>
        <v>26.5</v>
      </c>
      <c r="H87" s="22">
        <f t="shared" si="34"/>
        <v>26.5</v>
      </c>
    </row>
    <row r="88" spans="1:8" ht="31.2" x14ac:dyDescent="0.25">
      <c r="A88" s="43" t="s">
        <v>21</v>
      </c>
      <c r="B88" s="43" t="s">
        <v>63</v>
      </c>
      <c r="C88" s="43">
        <v>1640200000</v>
      </c>
      <c r="D88" s="1"/>
      <c r="E88" s="75" t="s">
        <v>245</v>
      </c>
      <c r="F88" s="22">
        <f>F89</f>
        <v>26.5</v>
      </c>
      <c r="G88" s="22">
        <f t="shared" ref="G88:H90" si="35">G89</f>
        <v>26.5</v>
      </c>
      <c r="H88" s="22">
        <f t="shared" si="35"/>
        <v>26.5</v>
      </c>
    </row>
    <row r="89" spans="1:8" x14ac:dyDescent="0.25">
      <c r="A89" s="43" t="s">
        <v>21</v>
      </c>
      <c r="B89" s="43" t="s">
        <v>63</v>
      </c>
      <c r="C89" s="43">
        <v>1640220250</v>
      </c>
      <c r="D89" s="1"/>
      <c r="E89" s="75" t="s">
        <v>243</v>
      </c>
      <c r="F89" s="22">
        <f>F90</f>
        <v>26.5</v>
      </c>
      <c r="G89" s="22">
        <f t="shared" si="35"/>
        <v>26.5</v>
      </c>
      <c r="H89" s="22">
        <f t="shared" si="35"/>
        <v>26.5</v>
      </c>
    </row>
    <row r="90" spans="1:8" ht="31.2" x14ac:dyDescent="0.25">
      <c r="A90" s="43" t="s">
        <v>21</v>
      </c>
      <c r="B90" s="43" t="s">
        <v>63</v>
      </c>
      <c r="C90" s="43">
        <v>1640220250</v>
      </c>
      <c r="D90" s="44" t="s">
        <v>72</v>
      </c>
      <c r="E90" s="72" t="s">
        <v>99</v>
      </c>
      <c r="F90" s="22">
        <f>F91</f>
        <v>26.5</v>
      </c>
      <c r="G90" s="22">
        <f t="shared" si="35"/>
        <v>26.5</v>
      </c>
      <c r="H90" s="22">
        <f t="shared" si="35"/>
        <v>26.5</v>
      </c>
    </row>
    <row r="91" spans="1:8" ht="31.2" x14ac:dyDescent="0.25">
      <c r="A91" s="43" t="s">
        <v>21</v>
      </c>
      <c r="B91" s="43" t="s">
        <v>63</v>
      </c>
      <c r="C91" s="43">
        <v>1640220250</v>
      </c>
      <c r="D91" s="43">
        <v>240</v>
      </c>
      <c r="E91" s="72" t="s">
        <v>303</v>
      </c>
      <c r="F91" s="22">
        <v>26.5</v>
      </c>
      <c r="G91" s="22">
        <v>26.5</v>
      </c>
      <c r="H91" s="22">
        <v>26.5</v>
      </c>
    </row>
    <row r="92" spans="1:8" x14ac:dyDescent="0.25">
      <c r="A92" s="43" t="s">
        <v>21</v>
      </c>
      <c r="B92" s="43" t="s">
        <v>63</v>
      </c>
      <c r="C92" s="43">
        <v>9900000000</v>
      </c>
      <c r="D92" s="43"/>
      <c r="E92" s="72" t="s">
        <v>112</v>
      </c>
      <c r="F92" s="22">
        <f>F97+F93</f>
        <v>29405.399999999998</v>
      </c>
      <c r="G92" s="22">
        <f t="shared" ref="G92:H92" si="36">G97+G93</f>
        <v>28621.699999999997</v>
      </c>
      <c r="H92" s="22">
        <f t="shared" si="36"/>
        <v>28621.699999999997</v>
      </c>
    </row>
    <row r="93" spans="1:8" ht="31.2" x14ac:dyDescent="0.25">
      <c r="A93" s="187" t="s">
        <v>21</v>
      </c>
      <c r="B93" s="187" t="s">
        <v>63</v>
      </c>
      <c r="C93" s="187">
        <v>9930000000</v>
      </c>
      <c r="D93" s="187"/>
      <c r="E93" s="90" t="s">
        <v>182</v>
      </c>
      <c r="F93" s="22">
        <f>F94</f>
        <v>783.7</v>
      </c>
      <c r="G93" s="22">
        <f t="shared" ref="G93:H95" si="37">G94</f>
        <v>0</v>
      </c>
      <c r="H93" s="22">
        <f t="shared" si="37"/>
        <v>0</v>
      </c>
    </row>
    <row r="94" spans="1:8" ht="31.2" x14ac:dyDescent="0.25">
      <c r="A94" s="187" t="s">
        <v>21</v>
      </c>
      <c r="B94" s="187" t="s">
        <v>63</v>
      </c>
      <c r="C94" s="187">
        <v>9930054690</v>
      </c>
      <c r="D94" s="187"/>
      <c r="E94" s="90" t="s">
        <v>432</v>
      </c>
      <c r="F94" s="22">
        <f>F95</f>
        <v>783.7</v>
      </c>
      <c r="G94" s="22">
        <f t="shared" si="37"/>
        <v>0</v>
      </c>
      <c r="H94" s="22">
        <f t="shared" si="37"/>
        <v>0</v>
      </c>
    </row>
    <row r="95" spans="1:8" ht="31.2" x14ac:dyDescent="0.25">
      <c r="A95" s="187" t="s">
        <v>21</v>
      </c>
      <c r="B95" s="187" t="s">
        <v>63</v>
      </c>
      <c r="C95" s="187">
        <v>9930054690</v>
      </c>
      <c r="D95" s="187" t="s">
        <v>72</v>
      </c>
      <c r="E95" s="188" t="s">
        <v>99</v>
      </c>
      <c r="F95" s="22">
        <f>F96</f>
        <v>783.7</v>
      </c>
      <c r="G95" s="22">
        <f t="shared" si="37"/>
        <v>0</v>
      </c>
      <c r="H95" s="22">
        <f t="shared" si="37"/>
        <v>0</v>
      </c>
    </row>
    <row r="96" spans="1:8" ht="31.2" x14ac:dyDescent="0.25">
      <c r="A96" s="187" t="s">
        <v>21</v>
      </c>
      <c r="B96" s="187" t="s">
        <v>63</v>
      </c>
      <c r="C96" s="187">
        <v>9930054690</v>
      </c>
      <c r="D96" s="187">
        <v>240</v>
      </c>
      <c r="E96" s="188" t="s">
        <v>303</v>
      </c>
      <c r="F96" s="22">
        <v>783.7</v>
      </c>
      <c r="G96" s="22">
        <v>0</v>
      </c>
      <c r="H96" s="22">
        <v>0</v>
      </c>
    </row>
    <row r="97" spans="1:8" ht="31.2" x14ac:dyDescent="0.25">
      <c r="A97" s="43" t="s">
        <v>21</v>
      </c>
      <c r="B97" s="43" t="s">
        <v>63</v>
      </c>
      <c r="C97" s="43">
        <v>9990000000</v>
      </c>
      <c r="D97" s="43"/>
      <c r="E97" s="188" t="s">
        <v>169</v>
      </c>
      <c r="F97" s="22">
        <f>F98+F107</f>
        <v>28621.699999999997</v>
      </c>
      <c r="G97" s="22">
        <f t="shared" ref="G97:H97" si="38">G98+G107</f>
        <v>28621.699999999997</v>
      </c>
      <c r="H97" s="22">
        <f t="shared" si="38"/>
        <v>28621.699999999997</v>
      </c>
    </row>
    <row r="98" spans="1:8" ht="31.2" x14ac:dyDescent="0.25">
      <c r="A98" s="43" t="s">
        <v>21</v>
      </c>
      <c r="B98" s="43" t="s">
        <v>63</v>
      </c>
      <c r="C98" s="43">
        <v>9990200000</v>
      </c>
      <c r="D98" s="25"/>
      <c r="E98" s="72" t="s">
        <v>125</v>
      </c>
      <c r="F98" s="22">
        <f>F104+F99</f>
        <v>775.3</v>
      </c>
      <c r="G98" s="22">
        <f t="shared" ref="G98:H98" si="39">G104+G99</f>
        <v>775.3</v>
      </c>
      <c r="H98" s="22">
        <f t="shared" si="39"/>
        <v>775.3</v>
      </c>
    </row>
    <row r="99" spans="1:8" ht="62.4" x14ac:dyDescent="0.25">
      <c r="A99" s="43" t="s">
        <v>21</v>
      </c>
      <c r="B99" s="43" t="s">
        <v>63</v>
      </c>
      <c r="C99" s="43">
        <v>9990210540</v>
      </c>
      <c r="D99" s="43"/>
      <c r="E99" s="72" t="s">
        <v>179</v>
      </c>
      <c r="F99" s="22">
        <f>F100+F102</f>
        <v>264</v>
      </c>
      <c r="G99" s="22">
        <f t="shared" ref="G99:H99" si="40">G100+G102</f>
        <v>264</v>
      </c>
      <c r="H99" s="22">
        <f t="shared" si="40"/>
        <v>264</v>
      </c>
    </row>
    <row r="100" spans="1:8" ht="62.4" x14ac:dyDescent="0.25">
      <c r="A100" s="43" t="s">
        <v>21</v>
      </c>
      <c r="B100" s="43" t="s">
        <v>63</v>
      </c>
      <c r="C100" s="43">
        <v>9990210540</v>
      </c>
      <c r="D100" s="43" t="s">
        <v>71</v>
      </c>
      <c r="E100" s="72" t="s">
        <v>1</v>
      </c>
      <c r="F100" s="22">
        <f>F101</f>
        <v>256.3</v>
      </c>
      <c r="G100" s="22">
        <f>G101</f>
        <v>256.3</v>
      </c>
      <c r="H100" s="22">
        <f>H101</f>
        <v>256.3</v>
      </c>
    </row>
    <row r="101" spans="1:8" ht="31.2" x14ac:dyDescent="0.25">
      <c r="A101" s="43" t="s">
        <v>21</v>
      </c>
      <c r="B101" s="43" t="s">
        <v>63</v>
      </c>
      <c r="C101" s="43">
        <v>9990210540</v>
      </c>
      <c r="D101" s="43">
        <v>120</v>
      </c>
      <c r="E101" s="72" t="s">
        <v>305</v>
      </c>
      <c r="F101" s="22">
        <v>256.3</v>
      </c>
      <c r="G101" s="22">
        <v>256.3</v>
      </c>
      <c r="H101" s="22">
        <v>256.3</v>
      </c>
    </row>
    <row r="102" spans="1:8" ht="31.2" x14ac:dyDescent="0.25">
      <c r="A102" s="43" t="s">
        <v>21</v>
      </c>
      <c r="B102" s="43" t="s">
        <v>63</v>
      </c>
      <c r="C102" s="43">
        <v>9990210540</v>
      </c>
      <c r="D102" s="43" t="s">
        <v>72</v>
      </c>
      <c r="E102" s="72" t="s">
        <v>99</v>
      </c>
      <c r="F102" s="22">
        <f>F103</f>
        <v>7.7</v>
      </c>
      <c r="G102" s="22">
        <f t="shared" ref="G102:H102" si="41">G103</f>
        <v>7.7</v>
      </c>
      <c r="H102" s="22">
        <f t="shared" si="41"/>
        <v>7.7</v>
      </c>
    </row>
    <row r="103" spans="1:8" ht="31.2" x14ac:dyDescent="0.25">
      <c r="A103" s="43" t="s">
        <v>21</v>
      </c>
      <c r="B103" s="43" t="s">
        <v>63</v>
      </c>
      <c r="C103" s="43">
        <v>9990210540</v>
      </c>
      <c r="D103" s="43">
        <v>240</v>
      </c>
      <c r="E103" s="72" t="s">
        <v>303</v>
      </c>
      <c r="F103" s="22">
        <v>7.7</v>
      </c>
      <c r="G103" s="22">
        <v>7.7</v>
      </c>
      <c r="H103" s="22">
        <v>7.7</v>
      </c>
    </row>
    <row r="104" spans="1:8" ht="46.8" x14ac:dyDescent="0.25">
      <c r="A104" s="43" t="s">
        <v>21</v>
      </c>
      <c r="B104" s="43" t="s">
        <v>63</v>
      </c>
      <c r="C104" s="43">
        <v>9990226000</v>
      </c>
      <c r="D104" s="43"/>
      <c r="E104" s="72" t="s">
        <v>171</v>
      </c>
      <c r="F104" s="22">
        <f>F105</f>
        <v>511.3</v>
      </c>
      <c r="G104" s="22">
        <f t="shared" ref="G104:H105" si="42">G105</f>
        <v>511.3</v>
      </c>
      <c r="H104" s="22">
        <f t="shared" si="42"/>
        <v>511.3</v>
      </c>
    </row>
    <row r="105" spans="1:8" ht="62.4" x14ac:dyDescent="0.25">
      <c r="A105" s="43" t="s">
        <v>21</v>
      </c>
      <c r="B105" s="43" t="s">
        <v>63</v>
      </c>
      <c r="C105" s="43">
        <v>9990226000</v>
      </c>
      <c r="D105" s="43" t="s">
        <v>71</v>
      </c>
      <c r="E105" s="72" t="s">
        <v>1</v>
      </c>
      <c r="F105" s="22">
        <f>F106</f>
        <v>511.3</v>
      </c>
      <c r="G105" s="22">
        <f t="shared" si="42"/>
        <v>511.3</v>
      </c>
      <c r="H105" s="22">
        <f t="shared" si="42"/>
        <v>511.3</v>
      </c>
    </row>
    <row r="106" spans="1:8" ht="31.2" x14ac:dyDescent="0.25">
      <c r="A106" s="43" t="s">
        <v>21</v>
      </c>
      <c r="B106" s="43" t="s">
        <v>63</v>
      </c>
      <c r="C106" s="43">
        <v>9990226000</v>
      </c>
      <c r="D106" s="43">
        <v>120</v>
      </c>
      <c r="E106" s="72" t="s">
        <v>305</v>
      </c>
      <c r="F106" s="22">
        <v>511.3</v>
      </c>
      <c r="G106" s="22">
        <v>511.3</v>
      </c>
      <c r="H106" s="22">
        <v>511.3</v>
      </c>
    </row>
    <row r="107" spans="1:8" ht="31.2" x14ac:dyDescent="0.25">
      <c r="A107" s="43" t="s">
        <v>21</v>
      </c>
      <c r="B107" s="43" t="s">
        <v>63</v>
      </c>
      <c r="C107" s="43">
        <v>9990300000</v>
      </c>
      <c r="D107" s="43"/>
      <c r="E107" s="72" t="s">
        <v>184</v>
      </c>
      <c r="F107" s="22">
        <f>F108+F110+F112</f>
        <v>27846.399999999998</v>
      </c>
      <c r="G107" s="22">
        <f t="shared" ref="G107:H107" si="43">G108+G110+G112</f>
        <v>27846.399999999998</v>
      </c>
      <c r="H107" s="22">
        <f t="shared" si="43"/>
        <v>27846.399999999998</v>
      </c>
    </row>
    <row r="108" spans="1:8" ht="62.4" x14ac:dyDescent="0.25">
      <c r="A108" s="43" t="s">
        <v>21</v>
      </c>
      <c r="B108" s="43" t="s">
        <v>63</v>
      </c>
      <c r="C108" s="43">
        <v>9990300000</v>
      </c>
      <c r="D108" s="43" t="s">
        <v>71</v>
      </c>
      <c r="E108" s="72" t="s">
        <v>1</v>
      </c>
      <c r="F108" s="22">
        <f>F109</f>
        <v>20055.8</v>
      </c>
      <c r="G108" s="22">
        <f t="shared" ref="G108:H108" si="44">G109</f>
        <v>20055.8</v>
      </c>
      <c r="H108" s="22">
        <f t="shared" si="44"/>
        <v>20055.8</v>
      </c>
    </row>
    <row r="109" spans="1:8" x14ac:dyDescent="0.25">
      <c r="A109" s="43" t="s">
        <v>21</v>
      </c>
      <c r="B109" s="43" t="s">
        <v>63</v>
      </c>
      <c r="C109" s="43">
        <v>9990300000</v>
      </c>
      <c r="D109" s="43">
        <v>110</v>
      </c>
      <c r="E109" s="75" t="s">
        <v>185</v>
      </c>
      <c r="F109" s="22">
        <v>20055.8</v>
      </c>
      <c r="G109" s="22">
        <v>20055.8</v>
      </c>
      <c r="H109" s="22">
        <v>20055.8</v>
      </c>
    </row>
    <row r="110" spans="1:8" ht="31.2" x14ac:dyDescent="0.25">
      <c r="A110" s="43" t="s">
        <v>21</v>
      </c>
      <c r="B110" s="43" t="s">
        <v>63</v>
      </c>
      <c r="C110" s="43">
        <v>9990300000</v>
      </c>
      <c r="D110" s="43" t="s">
        <v>72</v>
      </c>
      <c r="E110" s="72" t="s">
        <v>99</v>
      </c>
      <c r="F110" s="22">
        <f>F111</f>
        <v>7763</v>
      </c>
      <c r="G110" s="22">
        <f t="shared" ref="G110:H110" si="45">G111</f>
        <v>7763</v>
      </c>
      <c r="H110" s="22">
        <f t="shared" si="45"/>
        <v>7763</v>
      </c>
    </row>
    <row r="111" spans="1:8" ht="31.2" x14ac:dyDescent="0.25">
      <c r="A111" s="43" t="s">
        <v>21</v>
      </c>
      <c r="B111" s="43" t="s">
        <v>63</v>
      </c>
      <c r="C111" s="43">
        <v>9990300000</v>
      </c>
      <c r="D111" s="43">
        <v>240</v>
      </c>
      <c r="E111" s="72" t="s">
        <v>303</v>
      </c>
      <c r="F111" s="22">
        <v>7763</v>
      </c>
      <c r="G111" s="22">
        <v>7763</v>
      </c>
      <c r="H111" s="22">
        <v>7763</v>
      </c>
    </row>
    <row r="112" spans="1:8" x14ac:dyDescent="0.25">
      <c r="A112" s="43" t="s">
        <v>21</v>
      </c>
      <c r="B112" s="43" t="s">
        <v>63</v>
      </c>
      <c r="C112" s="43">
        <v>9990300000</v>
      </c>
      <c r="D112" s="43" t="s">
        <v>73</v>
      </c>
      <c r="E112" s="72" t="s">
        <v>74</v>
      </c>
      <c r="F112" s="22">
        <f>F113</f>
        <v>27.6</v>
      </c>
      <c r="G112" s="22">
        <f t="shared" ref="G112:H112" si="46">G113</f>
        <v>27.6</v>
      </c>
      <c r="H112" s="22">
        <f t="shared" si="46"/>
        <v>27.6</v>
      </c>
    </row>
    <row r="113" spans="1:8" x14ac:dyDescent="0.25">
      <c r="A113" s="43" t="s">
        <v>21</v>
      </c>
      <c r="B113" s="43" t="s">
        <v>63</v>
      </c>
      <c r="C113" s="43">
        <v>9990300000</v>
      </c>
      <c r="D113" s="43">
        <v>850</v>
      </c>
      <c r="E113" s="72" t="s">
        <v>107</v>
      </c>
      <c r="F113" s="22">
        <v>27.6</v>
      </c>
      <c r="G113" s="22">
        <v>27.6</v>
      </c>
      <c r="H113" s="22">
        <v>27.6</v>
      </c>
    </row>
    <row r="114" spans="1:8" x14ac:dyDescent="0.25">
      <c r="A114" s="43" t="s">
        <v>21</v>
      </c>
      <c r="B114" s="43" t="s">
        <v>58</v>
      </c>
      <c r="C114" s="43" t="s">
        <v>69</v>
      </c>
      <c r="D114" s="43" t="s">
        <v>69</v>
      </c>
      <c r="E114" s="54" t="s">
        <v>26</v>
      </c>
      <c r="F114" s="22">
        <f>F115+F127</f>
        <v>9833.2999999999993</v>
      </c>
      <c r="G114" s="22">
        <f t="shared" ref="G114:H114" si="47">G115+G127</f>
        <v>9301.2999999999993</v>
      </c>
      <c r="H114" s="22">
        <f t="shared" si="47"/>
        <v>9301.2999999999993</v>
      </c>
    </row>
    <row r="115" spans="1:8" x14ac:dyDescent="0.25">
      <c r="A115" s="43" t="s">
        <v>21</v>
      </c>
      <c r="B115" s="43" t="s">
        <v>78</v>
      </c>
      <c r="C115" s="43" t="s">
        <v>69</v>
      </c>
      <c r="D115" s="43" t="s">
        <v>69</v>
      </c>
      <c r="E115" s="72" t="s">
        <v>79</v>
      </c>
      <c r="F115" s="22">
        <f>F116</f>
        <v>2097.1</v>
      </c>
      <c r="G115" s="22">
        <f t="shared" ref="G115:H117" si="48">G116</f>
        <v>1565.1</v>
      </c>
      <c r="H115" s="22">
        <f t="shared" si="48"/>
        <v>1565.1</v>
      </c>
    </row>
    <row r="116" spans="1:8" x14ac:dyDescent="0.25">
      <c r="A116" s="43" t="s">
        <v>21</v>
      </c>
      <c r="B116" s="43" t="s">
        <v>78</v>
      </c>
      <c r="C116" s="43">
        <v>9900000000</v>
      </c>
      <c r="D116" s="43"/>
      <c r="E116" s="72" t="s">
        <v>112</v>
      </c>
      <c r="F116" s="22">
        <f>F117</f>
        <v>2097.1</v>
      </c>
      <c r="G116" s="22">
        <f t="shared" si="48"/>
        <v>1565.1</v>
      </c>
      <c r="H116" s="22">
        <f t="shared" si="48"/>
        <v>1565.1</v>
      </c>
    </row>
    <row r="117" spans="1:8" ht="31.2" x14ac:dyDescent="0.25">
      <c r="A117" s="43" t="s">
        <v>21</v>
      </c>
      <c r="B117" s="43" t="s">
        <v>78</v>
      </c>
      <c r="C117" s="43">
        <v>9990000000</v>
      </c>
      <c r="D117" s="43"/>
      <c r="E117" s="72" t="s">
        <v>169</v>
      </c>
      <c r="F117" s="22">
        <f>F118</f>
        <v>2097.1</v>
      </c>
      <c r="G117" s="22">
        <f t="shared" si="48"/>
        <v>1565.1</v>
      </c>
      <c r="H117" s="22">
        <f t="shared" si="48"/>
        <v>1565.1</v>
      </c>
    </row>
    <row r="118" spans="1:8" ht="31.2" x14ac:dyDescent="0.25">
      <c r="A118" s="43" t="s">
        <v>21</v>
      </c>
      <c r="B118" s="43" t="s">
        <v>78</v>
      </c>
      <c r="C118" s="43">
        <v>9990200000</v>
      </c>
      <c r="D118" s="25"/>
      <c r="E118" s="72" t="s">
        <v>125</v>
      </c>
      <c r="F118" s="22">
        <f>F119+F122</f>
        <v>2097.1</v>
      </c>
      <c r="G118" s="22">
        <f t="shared" ref="G118:H118" si="49">G119+G122</f>
        <v>1565.1</v>
      </c>
      <c r="H118" s="22">
        <f t="shared" si="49"/>
        <v>1565.1</v>
      </c>
    </row>
    <row r="119" spans="1:8" ht="46.8" x14ac:dyDescent="0.25">
      <c r="A119" s="43" t="s">
        <v>21</v>
      </c>
      <c r="B119" s="43" t="s">
        <v>78</v>
      </c>
      <c r="C119" s="43">
        <v>9990226000</v>
      </c>
      <c r="D119" s="43"/>
      <c r="E119" s="72" t="s">
        <v>171</v>
      </c>
      <c r="F119" s="22">
        <f>F120</f>
        <v>131.69999999999999</v>
      </c>
      <c r="G119" s="22">
        <f t="shared" ref="G119:H120" si="50">G120</f>
        <v>131.69999999999999</v>
      </c>
      <c r="H119" s="22">
        <f t="shared" si="50"/>
        <v>131.69999999999999</v>
      </c>
    </row>
    <row r="120" spans="1:8" ht="62.4" x14ac:dyDescent="0.25">
      <c r="A120" s="43" t="s">
        <v>21</v>
      </c>
      <c r="B120" s="43" t="s">
        <v>78</v>
      </c>
      <c r="C120" s="43">
        <v>9990226000</v>
      </c>
      <c r="D120" s="43" t="s">
        <v>71</v>
      </c>
      <c r="E120" s="72" t="s">
        <v>1</v>
      </c>
      <c r="F120" s="22">
        <f>F121</f>
        <v>131.69999999999999</v>
      </c>
      <c r="G120" s="22">
        <f t="shared" si="50"/>
        <v>131.69999999999999</v>
      </c>
      <c r="H120" s="22">
        <f t="shared" si="50"/>
        <v>131.69999999999999</v>
      </c>
    </row>
    <row r="121" spans="1:8" ht="31.2" x14ac:dyDescent="0.25">
      <c r="A121" s="43" t="s">
        <v>21</v>
      </c>
      <c r="B121" s="43" t="s">
        <v>78</v>
      </c>
      <c r="C121" s="43">
        <v>9990226000</v>
      </c>
      <c r="D121" s="43">
        <v>120</v>
      </c>
      <c r="E121" s="72" t="s">
        <v>305</v>
      </c>
      <c r="F121" s="22">
        <v>131.69999999999999</v>
      </c>
      <c r="G121" s="22">
        <v>131.69999999999999</v>
      </c>
      <c r="H121" s="22">
        <v>131.69999999999999</v>
      </c>
    </row>
    <row r="122" spans="1:8" ht="31.2" x14ac:dyDescent="0.25">
      <c r="A122" s="43" t="s">
        <v>21</v>
      </c>
      <c r="B122" s="43" t="s">
        <v>78</v>
      </c>
      <c r="C122" s="43">
        <v>9990259300</v>
      </c>
      <c r="D122" s="43"/>
      <c r="E122" s="72" t="s">
        <v>186</v>
      </c>
      <c r="F122" s="22">
        <f>F123+F125</f>
        <v>1965.3999999999999</v>
      </c>
      <c r="G122" s="22">
        <f t="shared" ref="G122:H122" si="51">G123+G125</f>
        <v>1433.3999999999999</v>
      </c>
      <c r="H122" s="22">
        <f t="shared" si="51"/>
        <v>1433.3999999999999</v>
      </c>
    </row>
    <row r="123" spans="1:8" ht="62.4" x14ac:dyDescent="0.25">
      <c r="A123" s="43" t="s">
        <v>21</v>
      </c>
      <c r="B123" s="43" t="s">
        <v>78</v>
      </c>
      <c r="C123" s="43">
        <v>9990259300</v>
      </c>
      <c r="D123" s="43" t="s">
        <v>71</v>
      </c>
      <c r="E123" s="72" t="s">
        <v>1</v>
      </c>
      <c r="F123" s="22">
        <f>F124</f>
        <v>1353.6</v>
      </c>
      <c r="G123" s="22">
        <f t="shared" ref="G123:H123" si="52">G124</f>
        <v>1353.6</v>
      </c>
      <c r="H123" s="22">
        <f t="shared" si="52"/>
        <v>1353.6</v>
      </c>
    </row>
    <row r="124" spans="1:8" ht="31.2" x14ac:dyDescent="0.25">
      <c r="A124" s="43" t="s">
        <v>21</v>
      </c>
      <c r="B124" s="43" t="s">
        <v>78</v>
      </c>
      <c r="C124" s="43">
        <v>9990259300</v>
      </c>
      <c r="D124" s="43">
        <v>120</v>
      </c>
      <c r="E124" s="72" t="s">
        <v>305</v>
      </c>
      <c r="F124" s="22">
        <v>1353.6</v>
      </c>
      <c r="G124" s="22">
        <v>1353.6</v>
      </c>
      <c r="H124" s="22">
        <v>1353.6</v>
      </c>
    </row>
    <row r="125" spans="1:8" ht="31.2" x14ac:dyDescent="0.25">
      <c r="A125" s="43" t="s">
        <v>21</v>
      </c>
      <c r="B125" s="43" t="s">
        <v>78</v>
      </c>
      <c r="C125" s="43">
        <v>9990259300</v>
      </c>
      <c r="D125" s="43" t="s">
        <v>72</v>
      </c>
      <c r="E125" s="72" t="s">
        <v>99</v>
      </c>
      <c r="F125" s="22">
        <f>F126</f>
        <v>611.79999999999995</v>
      </c>
      <c r="G125" s="22">
        <f t="shared" ref="G125:H125" si="53">G126</f>
        <v>79.8</v>
      </c>
      <c r="H125" s="22">
        <f t="shared" si="53"/>
        <v>79.8</v>
      </c>
    </row>
    <row r="126" spans="1:8" ht="31.2" x14ac:dyDescent="0.25">
      <c r="A126" s="43" t="s">
        <v>21</v>
      </c>
      <c r="B126" s="43" t="s">
        <v>78</v>
      </c>
      <c r="C126" s="43">
        <v>9990259300</v>
      </c>
      <c r="D126" s="43">
        <v>240</v>
      </c>
      <c r="E126" s="72" t="s">
        <v>303</v>
      </c>
      <c r="F126" s="22">
        <v>611.79999999999995</v>
      </c>
      <c r="G126" s="22">
        <v>79.8</v>
      </c>
      <c r="H126" s="22">
        <v>79.8</v>
      </c>
    </row>
    <row r="127" spans="1:8" ht="31.2" x14ac:dyDescent="0.25">
      <c r="A127" s="43" t="s">
        <v>21</v>
      </c>
      <c r="B127" s="43" t="s">
        <v>50</v>
      </c>
      <c r="C127" s="43"/>
      <c r="D127" s="43"/>
      <c r="E127" s="72" t="s">
        <v>16</v>
      </c>
      <c r="F127" s="22">
        <f t="shared" ref="F127:H132" si="54">F128</f>
        <v>7736.2</v>
      </c>
      <c r="G127" s="22">
        <f t="shared" si="54"/>
        <v>7736.2</v>
      </c>
      <c r="H127" s="22">
        <f t="shared" si="54"/>
        <v>7736.2</v>
      </c>
    </row>
    <row r="128" spans="1:8" ht="31.2" x14ac:dyDescent="0.25">
      <c r="A128" s="43" t="s">
        <v>21</v>
      </c>
      <c r="B128" s="43" t="s">
        <v>50</v>
      </c>
      <c r="C128" s="44">
        <v>1500000000</v>
      </c>
      <c r="D128" s="43"/>
      <c r="E128" s="72" t="s">
        <v>210</v>
      </c>
      <c r="F128" s="22">
        <f t="shared" si="54"/>
        <v>7736.2</v>
      </c>
      <c r="G128" s="22">
        <f t="shared" si="54"/>
        <v>7736.2</v>
      </c>
      <c r="H128" s="22">
        <f t="shared" si="54"/>
        <v>7736.2</v>
      </c>
    </row>
    <row r="129" spans="1:8" x14ac:dyDescent="0.25">
      <c r="A129" s="43" t="s">
        <v>21</v>
      </c>
      <c r="B129" s="43" t="s">
        <v>50</v>
      </c>
      <c r="C129" s="43">
        <v>1510000000</v>
      </c>
      <c r="D129" s="43"/>
      <c r="E129" s="72" t="s">
        <v>176</v>
      </c>
      <c r="F129" s="22">
        <f t="shared" si="54"/>
        <v>7736.2</v>
      </c>
      <c r="G129" s="22">
        <f t="shared" si="54"/>
        <v>7736.2</v>
      </c>
      <c r="H129" s="22">
        <f t="shared" si="54"/>
        <v>7736.2</v>
      </c>
    </row>
    <row r="130" spans="1:8" ht="46.8" x14ac:dyDescent="0.25">
      <c r="A130" s="43" t="s">
        <v>21</v>
      </c>
      <c r="B130" s="43" t="s">
        <v>50</v>
      </c>
      <c r="C130" s="43">
        <v>1510100000</v>
      </c>
      <c r="D130" s="43"/>
      <c r="E130" s="72" t="s">
        <v>213</v>
      </c>
      <c r="F130" s="22">
        <f>F131</f>
        <v>7736.2</v>
      </c>
      <c r="G130" s="22">
        <f t="shared" si="54"/>
        <v>7736.2</v>
      </c>
      <c r="H130" s="22">
        <f t="shared" si="54"/>
        <v>7736.2</v>
      </c>
    </row>
    <row r="131" spans="1:8" ht="31.2" x14ac:dyDescent="0.25">
      <c r="A131" s="43" t="s">
        <v>21</v>
      </c>
      <c r="B131" s="43" t="s">
        <v>50</v>
      </c>
      <c r="C131" s="43">
        <v>1510120010</v>
      </c>
      <c r="D131" s="43"/>
      <c r="E131" s="72" t="s">
        <v>131</v>
      </c>
      <c r="F131" s="22">
        <f t="shared" si="54"/>
        <v>7736.2</v>
      </c>
      <c r="G131" s="22">
        <f t="shared" si="54"/>
        <v>7736.2</v>
      </c>
      <c r="H131" s="22">
        <f t="shared" si="54"/>
        <v>7736.2</v>
      </c>
    </row>
    <row r="132" spans="1:8" ht="31.2" x14ac:dyDescent="0.25">
      <c r="A132" s="43" t="s">
        <v>21</v>
      </c>
      <c r="B132" s="43" t="s">
        <v>50</v>
      </c>
      <c r="C132" s="43">
        <v>1510120010</v>
      </c>
      <c r="D132" s="43">
        <v>600</v>
      </c>
      <c r="E132" s="72" t="s">
        <v>87</v>
      </c>
      <c r="F132" s="22">
        <f t="shared" si="54"/>
        <v>7736.2</v>
      </c>
      <c r="G132" s="22">
        <f t="shared" si="54"/>
        <v>7736.2</v>
      </c>
      <c r="H132" s="22">
        <f t="shared" si="54"/>
        <v>7736.2</v>
      </c>
    </row>
    <row r="133" spans="1:8" x14ac:dyDescent="0.25">
      <c r="A133" s="43" t="s">
        <v>21</v>
      </c>
      <c r="B133" s="43" t="s">
        <v>50</v>
      </c>
      <c r="C133" s="43">
        <v>1510120010</v>
      </c>
      <c r="D133" s="43">
        <v>610</v>
      </c>
      <c r="E133" s="72" t="s">
        <v>111</v>
      </c>
      <c r="F133" s="22">
        <v>7736.2</v>
      </c>
      <c r="G133" s="22">
        <v>7736.2</v>
      </c>
      <c r="H133" s="22">
        <v>7736.2</v>
      </c>
    </row>
    <row r="134" spans="1:8" x14ac:dyDescent="0.25">
      <c r="A134" s="43" t="s">
        <v>21</v>
      </c>
      <c r="B134" s="43" t="s">
        <v>59</v>
      </c>
      <c r="C134" s="43" t="s">
        <v>69</v>
      </c>
      <c r="D134" s="43" t="s">
        <v>69</v>
      </c>
      <c r="E134" s="54" t="s">
        <v>27</v>
      </c>
      <c r="F134" s="22">
        <f>F135+F142+F176</f>
        <v>72537.399999999994</v>
      </c>
      <c r="G134" s="22">
        <f>G135+G142+G176</f>
        <v>75694.2</v>
      </c>
      <c r="H134" s="22">
        <f>H135+H142+H176</f>
        <v>74826.899999999994</v>
      </c>
    </row>
    <row r="135" spans="1:8" x14ac:dyDescent="0.25">
      <c r="A135" s="43" t="s">
        <v>21</v>
      </c>
      <c r="B135" s="18" t="s">
        <v>105</v>
      </c>
      <c r="C135" s="25"/>
      <c r="D135" s="25"/>
      <c r="E135" s="72" t="s">
        <v>106</v>
      </c>
      <c r="F135" s="22">
        <f t="shared" ref="F135:H140" si="55">F136</f>
        <v>275.7</v>
      </c>
      <c r="G135" s="22">
        <f t="shared" si="55"/>
        <v>0</v>
      </c>
      <c r="H135" s="22">
        <f t="shared" si="55"/>
        <v>0</v>
      </c>
    </row>
    <row r="136" spans="1:8" ht="46.8" x14ac:dyDescent="0.25">
      <c r="A136" s="43" t="s">
        <v>21</v>
      </c>
      <c r="B136" s="18" t="s">
        <v>105</v>
      </c>
      <c r="C136" s="44">
        <v>1100000000</v>
      </c>
      <c r="D136" s="25"/>
      <c r="E136" s="72" t="s">
        <v>214</v>
      </c>
      <c r="F136" s="22">
        <f t="shared" si="55"/>
        <v>275.7</v>
      </c>
      <c r="G136" s="22">
        <f t="shared" si="55"/>
        <v>0</v>
      </c>
      <c r="H136" s="22">
        <f t="shared" si="55"/>
        <v>0</v>
      </c>
    </row>
    <row r="137" spans="1:8" ht="31.2" x14ac:dyDescent="0.25">
      <c r="A137" s="43" t="s">
        <v>21</v>
      </c>
      <c r="B137" s="18" t="s">
        <v>105</v>
      </c>
      <c r="C137" s="44">
        <v>1130000000</v>
      </c>
      <c r="D137" s="25"/>
      <c r="E137" s="72" t="s">
        <v>122</v>
      </c>
      <c r="F137" s="22">
        <f t="shared" si="55"/>
        <v>275.7</v>
      </c>
      <c r="G137" s="22">
        <f t="shared" si="55"/>
        <v>0</v>
      </c>
      <c r="H137" s="22">
        <f t="shared" si="55"/>
        <v>0</v>
      </c>
    </row>
    <row r="138" spans="1:8" ht="46.8" x14ac:dyDescent="0.25">
      <c r="A138" s="43" t="s">
        <v>21</v>
      </c>
      <c r="B138" s="18" t="s">
        <v>105</v>
      </c>
      <c r="C138" s="44">
        <v>1130300000</v>
      </c>
      <c r="D138" s="25"/>
      <c r="E138" s="72" t="s">
        <v>123</v>
      </c>
      <c r="F138" s="22">
        <f t="shared" si="55"/>
        <v>275.7</v>
      </c>
      <c r="G138" s="22">
        <f t="shared" si="55"/>
        <v>0</v>
      </c>
      <c r="H138" s="22">
        <f t="shared" si="55"/>
        <v>0</v>
      </c>
    </row>
    <row r="139" spans="1:8" ht="31.2" x14ac:dyDescent="0.25">
      <c r="A139" s="43" t="s">
        <v>21</v>
      </c>
      <c r="B139" s="18" t="s">
        <v>105</v>
      </c>
      <c r="C139" s="44">
        <v>1130320280</v>
      </c>
      <c r="D139" s="25"/>
      <c r="E139" s="72" t="s">
        <v>124</v>
      </c>
      <c r="F139" s="22">
        <f t="shared" si="55"/>
        <v>275.7</v>
      </c>
      <c r="G139" s="22">
        <f t="shared" si="55"/>
        <v>0</v>
      </c>
      <c r="H139" s="22">
        <f t="shared" si="55"/>
        <v>0</v>
      </c>
    </row>
    <row r="140" spans="1:8" ht="31.2" x14ac:dyDescent="0.25">
      <c r="A140" s="43" t="s">
        <v>21</v>
      </c>
      <c r="B140" s="18" t="s">
        <v>105</v>
      </c>
      <c r="C140" s="44">
        <v>1130320280</v>
      </c>
      <c r="D140" s="44" t="s">
        <v>101</v>
      </c>
      <c r="E140" s="72" t="s">
        <v>102</v>
      </c>
      <c r="F140" s="22">
        <f t="shared" si="55"/>
        <v>275.7</v>
      </c>
      <c r="G140" s="22">
        <f t="shared" si="55"/>
        <v>0</v>
      </c>
      <c r="H140" s="22">
        <f t="shared" si="55"/>
        <v>0</v>
      </c>
    </row>
    <row r="141" spans="1:8" x14ac:dyDescent="0.25">
      <c r="A141" s="43" t="s">
        <v>21</v>
      </c>
      <c r="B141" s="18" t="s">
        <v>105</v>
      </c>
      <c r="C141" s="44">
        <v>1130320280</v>
      </c>
      <c r="D141" s="43">
        <v>610</v>
      </c>
      <c r="E141" s="72" t="s">
        <v>111</v>
      </c>
      <c r="F141" s="22">
        <v>275.7</v>
      </c>
      <c r="G141" s="22">
        <v>0</v>
      </c>
      <c r="H141" s="22">
        <v>0</v>
      </c>
    </row>
    <row r="142" spans="1:8" x14ac:dyDescent="0.25">
      <c r="A142" s="43" t="s">
        <v>21</v>
      </c>
      <c r="B142" s="43" t="s">
        <v>7</v>
      </c>
      <c r="C142" s="43" t="s">
        <v>69</v>
      </c>
      <c r="D142" s="43" t="s">
        <v>69</v>
      </c>
      <c r="E142" s="72" t="s">
        <v>93</v>
      </c>
      <c r="F142" s="22">
        <f>F143</f>
        <v>69813.599999999991</v>
      </c>
      <c r="G142" s="22">
        <f t="shared" ref="G142:H142" si="56">G143</f>
        <v>73352.5</v>
      </c>
      <c r="H142" s="22">
        <f t="shared" si="56"/>
        <v>72485.2</v>
      </c>
    </row>
    <row r="143" spans="1:8" ht="46.8" x14ac:dyDescent="0.25">
      <c r="A143" s="43" t="s">
        <v>21</v>
      </c>
      <c r="B143" s="43" t="s">
        <v>7</v>
      </c>
      <c r="C143" s="44">
        <v>1400000000</v>
      </c>
      <c r="D143" s="43"/>
      <c r="E143" s="72" t="s">
        <v>216</v>
      </c>
      <c r="F143" s="22">
        <f>F144+F164</f>
        <v>69813.599999999991</v>
      </c>
      <c r="G143" s="22">
        <f>G144+G164</f>
        <v>73352.5</v>
      </c>
      <c r="H143" s="22">
        <f>H144+H164</f>
        <v>72485.2</v>
      </c>
    </row>
    <row r="144" spans="1:8" x14ac:dyDescent="0.25">
      <c r="A144" s="43" t="s">
        <v>21</v>
      </c>
      <c r="B144" s="43" t="s">
        <v>7</v>
      </c>
      <c r="C144" s="44">
        <v>1410000000</v>
      </c>
      <c r="D144" s="43"/>
      <c r="E144" s="72" t="s">
        <v>133</v>
      </c>
      <c r="F144" s="22">
        <f>F145+F149+F160+F156</f>
        <v>65426.299999999996</v>
      </c>
      <c r="G144" s="22">
        <f t="shared" ref="G144:H144" si="57">G145+G149+G160+G156</f>
        <v>67184.2</v>
      </c>
      <c r="H144" s="22">
        <f t="shared" si="57"/>
        <v>66316.899999999994</v>
      </c>
    </row>
    <row r="145" spans="1:8" x14ac:dyDescent="0.25">
      <c r="A145" s="43" t="s">
        <v>21</v>
      </c>
      <c r="B145" s="43" t="s">
        <v>7</v>
      </c>
      <c r="C145" s="44">
        <v>1410100000</v>
      </c>
      <c r="D145" s="25"/>
      <c r="E145" s="72" t="s">
        <v>217</v>
      </c>
      <c r="F145" s="22">
        <f>F146</f>
        <v>21877.200000000001</v>
      </c>
      <c r="G145" s="22">
        <f t="shared" ref="G145:H147" si="58">G146</f>
        <v>16184.3</v>
      </c>
      <c r="H145" s="22">
        <f t="shared" si="58"/>
        <v>15080.4</v>
      </c>
    </row>
    <row r="146" spans="1:8" ht="31.2" x14ac:dyDescent="0.25">
      <c r="A146" s="43" t="s">
        <v>21</v>
      </c>
      <c r="B146" s="43" t="s">
        <v>7</v>
      </c>
      <c r="C146" s="43">
        <v>1410120100</v>
      </c>
      <c r="D146" s="43"/>
      <c r="E146" s="72" t="s">
        <v>134</v>
      </c>
      <c r="F146" s="22">
        <f>F147</f>
        <v>21877.200000000001</v>
      </c>
      <c r="G146" s="22">
        <f t="shared" si="58"/>
        <v>16184.3</v>
      </c>
      <c r="H146" s="22">
        <f t="shared" si="58"/>
        <v>15080.4</v>
      </c>
    </row>
    <row r="147" spans="1:8" ht="31.2" x14ac:dyDescent="0.25">
      <c r="A147" s="43" t="s">
        <v>21</v>
      </c>
      <c r="B147" s="43" t="s">
        <v>7</v>
      </c>
      <c r="C147" s="43">
        <v>1410120100</v>
      </c>
      <c r="D147" s="44" t="s">
        <v>72</v>
      </c>
      <c r="E147" s="72" t="s">
        <v>99</v>
      </c>
      <c r="F147" s="22">
        <f>F148</f>
        <v>21877.200000000001</v>
      </c>
      <c r="G147" s="22">
        <f t="shared" si="58"/>
        <v>16184.3</v>
      </c>
      <c r="H147" s="22">
        <f t="shared" si="58"/>
        <v>15080.4</v>
      </c>
    </row>
    <row r="148" spans="1:8" ht="31.2" x14ac:dyDescent="0.25">
      <c r="A148" s="43" t="s">
        <v>21</v>
      </c>
      <c r="B148" s="43" t="s">
        <v>7</v>
      </c>
      <c r="C148" s="43">
        <v>1410120100</v>
      </c>
      <c r="D148" s="43">
        <v>240</v>
      </c>
      <c r="E148" s="72" t="s">
        <v>303</v>
      </c>
      <c r="F148" s="22">
        <v>21877.200000000001</v>
      </c>
      <c r="G148" s="22">
        <v>16184.3</v>
      </c>
      <c r="H148" s="22">
        <v>15080.4</v>
      </c>
    </row>
    <row r="149" spans="1:8" ht="46.8" x14ac:dyDescent="0.25">
      <c r="A149" s="43" t="s">
        <v>21</v>
      </c>
      <c r="B149" s="43" t="s">
        <v>7</v>
      </c>
      <c r="C149" s="44">
        <v>1410200000</v>
      </c>
      <c r="D149" s="43"/>
      <c r="E149" s="72" t="s">
        <v>218</v>
      </c>
      <c r="F149" s="22">
        <f>F153+F150</f>
        <v>36119.800000000003</v>
      </c>
      <c r="G149" s="22">
        <f t="shared" ref="G149:H149" si="59">G153+G150</f>
        <v>45623.7</v>
      </c>
      <c r="H149" s="22">
        <f t="shared" si="59"/>
        <v>45623.7</v>
      </c>
    </row>
    <row r="150" spans="1:8" ht="31.2" x14ac:dyDescent="0.25">
      <c r="A150" s="183" t="s">
        <v>21</v>
      </c>
      <c r="B150" s="183" t="s">
        <v>7</v>
      </c>
      <c r="C150" s="183">
        <v>1410211050</v>
      </c>
      <c r="D150" s="183"/>
      <c r="E150" s="184" t="s">
        <v>425</v>
      </c>
      <c r="F150" s="22">
        <f>F151</f>
        <v>35892</v>
      </c>
      <c r="G150" s="22">
        <f t="shared" ref="G150:H151" si="60">G151</f>
        <v>45623.7</v>
      </c>
      <c r="H150" s="22">
        <f t="shared" si="60"/>
        <v>45623.7</v>
      </c>
    </row>
    <row r="151" spans="1:8" ht="31.2" x14ac:dyDescent="0.25">
      <c r="A151" s="183" t="s">
        <v>21</v>
      </c>
      <c r="B151" s="183" t="s">
        <v>7</v>
      </c>
      <c r="C151" s="183">
        <v>1410211050</v>
      </c>
      <c r="D151" s="185" t="s">
        <v>72</v>
      </c>
      <c r="E151" s="184" t="s">
        <v>99</v>
      </c>
      <c r="F151" s="22">
        <f>F152</f>
        <v>35892</v>
      </c>
      <c r="G151" s="22">
        <f t="shared" si="60"/>
        <v>45623.7</v>
      </c>
      <c r="H151" s="22">
        <f t="shared" si="60"/>
        <v>45623.7</v>
      </c>
    </row>
    <row r="152" spans="1:8" ht="31.2" x14ac:dyDescent="0.25">
      <c r="A152" s="183" t="s">
        <v>21</v>
      </c>
      <c r="B152" s="183" t="s">
        <v>7</v>
      </c>
      <c r="C152" s="183">
        <v>1410211050</v>
      </c>
      <c r="D152" s="183">
        <v>240</v>
      </c>
      <c r="E152" s="184" t="s">
        <v>303</v>
      </c>
      <c r="F152" s="22">
        <v>35892</v>
      </c>
      <c r="G152" s="22">
        <v>45623.7</v>
      </c>
      <c r="H152" s="22">
        <v>45623.7</v>
      </c>
    </row>
    <row r="153" spans="1:8" x14ac:dyDescent="0.25">
      <c r="A153" s="113" t="s">
        <v>21</v>
      </c>
      <c r="B153" s="113" t="s">
        <v>7</v>
      </c>
      <c r="C153" s="113">
        <v>1410220110</v>
      </c>
      <c r="D153" s="113"/>
      <c r="E153" s="90" t="s">
        <v>333</v>
      </c>
      <c r="F153" s="22">
        <f>F154</f>
        <v>227.8</v>
      </c>
      <c r="G153" s="22">
        <f t="shared" ref="G153:H154" si="61">G154</f>
        <v>0</v>
      </c>
      <c r="H153" s="22">
        <f t="shared" si="61"/>
        <v>0</v>
      </c>
    </row>
    <row r="154" spans="1:8" ht="31.2" x14ac:dyDescent="0.25">
      <c r="A154" s="113" t="s">
        <v>21</v>
      </c>
      <c r="B154" s="113" t="s">
        <v>7</v>
      </c>
      <c r="C154" s="113">
        <v>1410220110</v>
      </c>
      <c r="D154" s="115" t="s">
        <v>72</v>
      </c>
      <c r="E154" s="90" t="s">
        <v>99</v>
      </c>
      <c r="F154" s="22">
        <f>F155</f>
        <v>227.8</v>
      </c>
      <c r="G154" s="22">
        <f t="shared" si="61"/>
        <v>0</v>
      </c>
      <c r="H154" s="22">
        <f t="shared" si="61"/>
        <v>0</v>
      </c>
    </row>
    <row r="155" spans="1:8" ht="31.2" x14ac:dyDescent="0.25">
      <c r="A155" s="113" t="s">
        <v>21</v>
      </c>
      <c r="B155" s="113" t="s">
        <v>7</v>
      </c>
      <c r="C155" s="113">
        <v>1410220110</v>
      </c>
      <c r="D155" s="113">
        <v>240</v>
      </c>
      <c r="E155" s="90" t="s">
        <v>303</v>
      </c>
      <c r="F155" s="22">
        <v>227.8</v>
      </c>
      <c r="G155" s="22">
        <v>0</v>
      </c>
      <c r="H155" s="22">
        <v>0</v>
      </c>
    </row>
    <row r="156" spans="1:8" ht="46.8" x14ac:dyDescent="0.25">
      <c r="A156" s="183" t="s">
        <v>21</v>
      </c>
      <c r="B156" s="183" t="s">
        <v>7</v>
      </c>
      <c r="C156" s="183">
        <v>1410300000</v>
      </c>
      <c r="D156" s="183"/>
      <c r="E156" s="184" t="s">
        <v>335</v>
      </c>
      <c r="F156" s="22">
        <f>F157</f>
        <v>5149.6000000000004</v>
      </c>
      <c r="G156" s="22">
        <f t="shared" ref="G156:H158" si="62">G157</f>
        <v>5376.2</v>
      </c>
      <c r="H156" s="22">
        <f t="shared" si="62"/>
        <v>5612.8</v>
      </c>
    </row>
    <row r="157" spans="1:8" ht="46.8" x14ac:dyDescent="0.25">
      <c r="A157" s="183" t="s">
        <v>21</v>
      </c>
      <c r="B157" s="183" t="s">
        <v>7</v>
      </c>
      <c r="C157" s="183">
        <v>1410311020</v>
      </c>
      <c r="D157" s="183"/>
      <c r="E157" s="184" t="s">
        <v>426</v>
      </c>
      <c r="F157" s="22">
        <f>F158</f>
        <v>5149.6000000000004</v>
      </c>
      <c r="G157" s="22">
        <f t="shared" si="62"/>
        <v>5376.2</v>
      </c>
      <c r="H157" s="22">
        <f t="shared" si="62"/>
        <v>5612.8</v>
      </c>
    </row>
    <row r="158" spans="1:8" ht="31.2" x14ac:dyDescent="0.25">
      <c r="A158" s="183" t="s">
        <v>21</v>
      </c>
      <c r="B158" s="183" t="s">
        <v>7</v>
      </c>
      <c r="C158" s="183">
        <v>1410311020</v>
      </c>
      <c r="D158" s="185" t="s">
        <v>72</v>
      </c>
      <c r="E158" s="184" t="s">
        <v>99</v>
      </c>
      <c r="F158" s="22">
        <f>F159</f>
        <v>5149.6000000000004</v>
      </c>
      <c r="G158" s="22">
        <f t="shared" si="62"/>
        <v>5376.2</v>
      </c>
      <c r="H158" s="22">
        <f t="shared" si="62"/>
        <v>5612.8</v>
      </c>
    </row>
    <row r="159" spans="1:8" ht="31.2" x14ac:dyDescent="0.25">
      <c r="A159" s="183" t="s">
        <v>21</v>
      </c>
      <c r="B159" s="183" t="s">
        <v>7</v>
      </c>
      <c r="C159" s="183">
        <v>1410311020</v>
      </c>
      <c r="D159" s="183">
        <v>240</v>
      </c>
      <c r="E159" s="184" t="s">
        <v>303</v>
      </c>
      <c r="F159" s="22">
        <v>5149.6000000000004</v>
      </c>
      <c r="G159" s="22">
        <v>5376.2</v>
      </c>
      <c r="H159" s="22">
        <v>5612.8</v>
      </c>
    </row>
    <row r="160" spans="1:8" ht="31.2" x14ac:dyDescent="0.25">
      <c r="A160" s="113" t="s">
        <v>21</v>
      </c>
      <c r="B160" s="113" t="s">
        <v>7</v>
      </c>
      <c r="C160" s="113">
        <v>1410400000</v>
      </c>
      <c r="D160" s="113"/>
      <c r="E160" s="114" t="s">
        <v>415</v>
      </c>
      <c r="F160" s="22">
        <f>F161</f>
        <v>2279.6999999999998</v>
      </c>
      <c r="G160" s="22">
        <f t="shared" ref="G160:H160" si="63">G161</f>
        <v>0</v>
      </c>
      <c r="H160" s="22">
        <f t="shared" si="63"/>
        <v>0</v>
      </c>
    </row>
    <row r="161" spans="1:8" ht="31.2" x14ac:dyDescent="0.25">
      <c r="A161" s="130" t="s">
        <v>21</v>
      </c>
      <c r="B161" s="130" t="s">
        <v>7</v>
      </c>
      <c r="C161" s="130">
        <v>1410420010</v>
      </c>
      <c r="D161" s="130"/>
      <c r="E161" s="90" t="s">
        <v>414</v>
      </c>
      <c r="F161" s="22">
        <f>F162</f>
        <v>2279.6999999999998</v>
      </c>
      <c r="G161" s="22">
        <f t="shared" ref="G161:H162" si="64">G162</f>
        <v>0</v>
      </c>
      <c r="H161" s="22">
        <f t="shared" si="64"/>
        <v>0</v>
      </c>
    </row>
    <row r="162" spans="1:8" ht="31.2" x14ac:dyDescent="0.25">
      <c r="A162" s="130" t="s">
        <v>21</v>
      </c>
      <c r="B162" s="130" t="s">
        <v>7</v>
      </c>
      <c r="C162" s="183">
        <v>1410420010</v>
      </c>
      <c r="D162" s="257" t="s">
        <v>75</v>
      </c>
      <c r="E162" s="90" t="s">
        <v>100</v>
      </c>
      <c r="F162" s="22">
        <f>F163</f>
        <v>2279.6999999999998</v>
      </c>
      <c r="G162" s="22">
        <f t="shared" si="64"/>
        <v>0</v>
      </c>
      <c r="H162" s="22">
        <f t="shared" si="64"/>
        <v>0</v>
      </c>
    </row>
    <row r="163" spans="1:8" x14ac:dyDescent="0.25">
      <c r="A163" s="130" t="s">
        <v>21</v>
      </c>
      <c r="B163" s="130" t="s">
        <v>7</v>
      </c>
      <c r="C163" s="183">
        <v>1410420010</v>
      </c>
      <c r="D163" s="257" t="s">
        <v>127</v>
      </c>
      <c r="E163" s="90" t="s">
        <v>128</v>
      </c>
      <c r="F163" s="22">
        <v>2279.6999999999998</v>
      </c>
      <c r="G163" s="22">
        <v>0</v>
      </c>
      <c r="H163" s="22">
        <v>0</v>
      </c>
    </row>
    <row r="164" spans="1:8" x14ac:dyDescent="0.25">
      <c r="A164" s="43" t="s">
        <v>21</v>
      </c>
      <c r="B164" s="43" t="s">
        <v>7</v>
      </c>
      <c r="C164" s="44">
        <v>1420000000</v>
      </c>
      <c r="D164" s="43"/>
      <c r="E164" s="72" t="s">
        <v>135</v>
      </c>
      <c r="F164" s="22">
        <f>F165+F169</f>
        <v>4387.3</v>
      </c>
      <c r="G164" s="22">
        <f t="shared" ref="G164:H164" si="65">G165+G169</f>
        <v>6168.3</v>
      </c>
      <c r="H164" s="22">
        <f t="shared" si="65"/>
        <v>6168.3</v>
      </c>
    </row>
    <row r="165" spans="1:8" ht="31.2" x14ac:dyDescent="0.25">
      <c r="A165" s="43" t="s">
        <v>21</v>
      </c>
      <c r="B165" s="43" t="s">
        <v>7</v>
      </c>
      <c r="C165" s="44">
        <v>1420100000</v>
      </c>
      <c r="D165" s="43"/>
      <c r="E165" s="72" t="s">
        <v>219</v>
      </c>
      <c r="F165" s="22">
        <f>F166</f>
        <v>1051.9000000000001</v>
      </c>
      <c r="G165" s="22">
        <f t="shared" ref="G165:H165" si="66">G166</f>
        <v>3500</v>
      </c>
      <c r="H165" s="22">
        <f t="shared" si="66"/>
        <v>3500</v>
      </c>
    </row>
    <row r="166" spans="1:8" x14ac:dyDescent="0.25">
      <c r="A166" s="43" t="s">
        <v>21</v>
      </c>
      <c r="B166" s="43" t="s">
        <v>7</v>
      </c>
      <c r="C166" s="43">
        <v>1420120120</v>
      </c>
      <c r="D166" s="43"/>
      <c r="E166" s="72" t="s">
        <v>136</v>
      </c>
      <c r="F166" s="22">
        <f>F167</f>
        <v>1051.9000000000001</v>
      </c>
      <c r="G166" s="22">
        <f t="shared" ref="G166:H167" si="67">G167</f>
        <v>3500</v>
      </c>
      <c r="H166" s="22">
        <f t="shared" si="67"/>
        <v>3500</v>
      </c>
    </row>
    <row r="167" spans="1:8" ht="31.2" x14ac:dyDescent="0.25">
      <c r="A167" s="43" t="s">
        <v>21</v>
      </c>
      <c r="B167" s="43" t="s">
        <v>7</v>
      </c>
      <c r="C167" s="43">
        <v>1420120120</v>
      </c>
      <c r="D167" s="44" t="s">
        <v>72</v>
      </c>
      <c r="E167" s="72" t="s">
        <v>99</v>
      </c>
      <c r="F167" s="22">
        <f>F168</f>
        <v>1051.9000000000001</v>
      </c>
      <c r="G167" s="22">
        <f t="shared" si="67"/>
        <v>3500</v>
      </c>
      <c r="H167" s="22">
        <f t="shared" si="67"/>
        <v>3500</v>
      </c>
    </row>
    <row r="168" spans="1:8" ht="31.2" x14ac:dyDescent="0.25">
      <c r="A168" s="43" t="s">
        <v>21</v>
      </c>
      <c r="B168" s="43" t="s">
        <v>7</v>
      </c>
      <c r="C168" s="43">
        <v>1420120120</v>
      </c>
      <c r="D168" s="43">
        <v>240</v>
      </c>
      <c r="E168" s="72" t="s">
        <v>303</v>
      </c>
      <c r="F168" s="22">
        <v>1051.9000000000001</v>
      </c>
      <c r="G168" s="22">
        <v>3500</v>
      </c>
      <c r="H168" s="22">
        <v>3500</v>
      </c>
    </row>
    <row r="169" spans="1:8" ht="46.8" x14ac:dyDescent="0.25">
      <c r="A169" s="183" t="s">
        <v>21</v>
      </c>
      <c r="B169" s="183" t="s">
        <v>7</v>
      </c>
      <c r="C169" s="183" t="s">
        <v>427</v>
      </c>
      <c r="D169" s="183"/>
      <c r="E169" s="184" t="s">
        <v>428</v>
      </c>
      <c r="F169" s="22">
        <f>F170+F173</f>
        <v>3335.4</v>
      </c>
      <c r="G169" s="22">
        <f t="shared" ref="G169:H169" si="68">G170+G173</f>
        <v>2668.3</v>
      </c>
      <c r="H169" s="22">
        <f t="shared" si="68"/>
        <v>2668.3</v>
      </c>
    </row>
    <row r="170" spans="1:8" ht="62.4" x14ac:dyDescent="0.25">
      <c r="A170" s="183" t="s">
        <v>21</v>
      </c>
      <c r="B170" s="183" t="s">
        <v>7</v>
      </c>
      <c r="C170" s="183" t="s">
        <v>429</v>
      </c>
      <c r="D170" s="183"/>
      <c r="E170" s="184" t="s">
        <v>430</v>
      </c>
      <c r="F170" s="22">
        <f>F171</f>
        <v>2668.3</v>
      </c>
      <c r="G170" s="22">
        <f t="shared" ref="G170:H171" si="69">G171</f>
        <v>2668.3</v>
      </c>
      <c r="H170" s="22">
        <f t="shared" si="69"/>
        <v>2668.3</v>
      </c>
    </row>
    <row r="171" spans="1:8" ht="31.2" x14ac:dyDescent="0.25">
      <c r="A171" s="183" t="s">
        <v>21</v>
      </c>
      <c r="B171" s="183" t="s">
        <v>7</v>
      </c>
      <c r="C171" s="183" t="s">
        <v>429</v>
      </c>
      <c r="D171" s="185" t="s">
        <v>72</v>
      </c>
      <c r="E171" s="184" t="s">
        <v>99</v>
      </c>
      <c r="F171" s="22">
        <f>F172</f>
        <v>2668.3</v>
      </c>
      <c r="G171" s="22">
        <f t="shared" si="69"/>
        <v>2668.3</v>
      </c>
      <c r="H171" s="22">
        <f t="shared" si="69"/>
        <v>2668.3</v>
      </c>
    </row>
    <row r="172" spans="1:8" ht="31.2" x14ac:dyDescent="0.25">
      <c r="A172" s="183" t="s">
        <v>21</v>
      </c>
      <c r="B172" s="183" t="s">
        <v>7</v>
      </c>
      <c r="C172" s="183" t="s">
        <v>429</v>
      </c>
      <c r="D172" s="183">
        <v>240</v>
      </c>
      <c r="E172" s="184" t="s">
        <v>303</v>
      </c>
      <c r="F172" s="22">
        <v>2668.3</v>
      </c>
      <c r="G172" s="22">
        <v>2668.3</v>
      </c>
      <c r="H172" s="22">
        <v>2668.3</v>
      </c>
    </row>
    <row r="173" spans="1:8" ht="46.8" x14ac:dyDescent="0.25">
      <c r="A173" s="113" t="s">
        <v>21</v>
      </c>
      <c r="B173" s="113" t="s">
        <v>7</v>
      </c>
      <c r="C173" s="113" t="s">
        <v>344</v>
      </c>
      <c r="D173" s="113"/>
      <c r="E173" s="114" t="s">
        <v>334</v>
      </c>
      <c r="F173" s="22">
        <f>F174</f>
        <v>667.1</v>
      </c>
      <c r="G173" s="22">
        <f t="shared" ref="G173:H174" si="70">G174</f>
        <v>0</v>
      </c>
      <c r="H173" s="22">
        <f t="shared" si="70"/>
        <v>0</v>
      </c>
    </row>
    <row r="174" spans="1:8" ht="31.2" x14ac:dyDescent="0.25">
      <c r="A174" s="113" t="s">
        <v>21</v>
      </c>
      <c r="B174" s="113" t="s">
        <v>7</v>
      </c>
      <c r="C174" s="131" t="s">
        <v>344</v>
      </c>
      <c r="D174" s="115" t="s">
        <v>72</v>
      </c>
      <c r="E174" s="114" t="s">
        <v>99</v>
      </c>
      <c r="F174" s="22">
        <f>F175</f>
        <v>667.1</v>
      </c>
      <c r="G174" s="22">
        <f t="shared" si="70"/>
        <v>0</v>
      </c>
      <c r="H174" s="22">
        <f t="shared" si="70"/>
        <v>0</v>
      </c>
    </row>
    <row r="175" spans="1:8" ht="31.2" x14ac:dyDescent="0.25">
      <c r="A175" s="113" t="s">
        <v>21</v>
      </c>
      <c r="B175" s="113" t="s">
        <v>7</v>
      </c>
      <c r="C175" s="131" t="s">
        <v>344</v>
      </c>
      <c r="D175" s="113">
        <v>240</v>
      </c>
      <c r="E175" s="114" t="s">
        <v>303</v>
      </c>
      <c r="F175" s="22">
        <v>667.1</v>
      </c>
      <c r="G175" s="22">
        <v>0</v>
      </c>
      <c r="H175" s="22">
        <v>0</v>
      </c>
    </row>
    <row r="176" spans="1:8" x14ac:dyDescent="0.25">
      <c r="A176" s="43" t="s">
        <v>21</v>
      </c>
      <c r="B176" s="43" t="s">
        <v>51</v>
      </c>
      <c r="C176" s="43" t="s">
        <v>69</v>
      </c>
      <c r="D176" s="43" t="s">
        <v>69</v>
      </c>
      <c r="E176" s="72" t="s">
        <v>28</v>
      </c>
      <c r="F176" s="22">
        <f t="shared" ref="F176:H181" si="71">F177</f>
        <v>2448.1</v>
      </c>
      <c r="G176" s="22">
        <f t="shared" si="71"/>
        <v>2341.6999999999998</v>
      </c>
      <c r="H176" s="22">
        <f t="shared" si="71"/>
        <v>2341.6999999999998</v>
      </c>
    </row>
    <row r="177" spans="1:8" ht="46.8" x14ac:dyDescent="0.25">
      <c r="A177" s="43" t="s">
        <v>21</v>
      </c>
      <c r="B177" s="43" t="s">
        <v>51</v>
      </c>
      <c r="C177" s="44">
        <v>1600000000</v>
      </c>
      <c r="D177" s="25"/>
      <c r="E177" s="72" t="s">
        <v>121</v>
      </c>
      <c r="F177" s="22">
        <f>F178</f>
        <v>2448.1</v>
      </c>
      <c r="G177" s="22">
        <f t="shared" si="71"/>
        <v>2341.6999999999998</v>
      </c>
      <c r="H177" s="22">
        <f t="shared" si="71"/>
        <v>2341.6999999999998</v>
      </c>
    </row>
    <row r="178" spans="1:8" ht="31.2" x14ac:dyDescent="0.25">
      <c r="A178" s="43" t="s">
        <v>21</v>
      </c>
      <c r="B178" s="43" t="s">
        <v>51</v>
      </c>
      <c r="C178" s="44">
        <v>1610000000</v>
      </c>
      <c r="D178" s="43"/>
      <c r="E178" s="72" t="s">
        <v>248</v>
      </c>
      <c r="F178" s="22">
        <f>F179+F183</f>
        <v>2448.1</v>
      </c>
      <c r="G178" s="22">
        <f t="shared" ref="G178:H178" si="72">G179+G183</f>
        <v>2341.6999999999998</v>
      </c>
      <c r="H178" s="22">
        <f t="shared" si="72"/>
        <v>2341.6999999999998</v>
      </c>
    </row>
    <row r="179" spans="1:8" ht="46.8" x14ac:dyDescent="0.25">
      <c r="A179" s="43" t="s">
        <v>21</v>
      </c>
      <c r="B179" s="43" t="s">
        <v>51</v>
      </c>
      <c r="C179" s="44">
        <v>1610100000</v>
      </c>
      <c r="D179" s="43"/>
      <c r="E179" s="72" t="s">
        <v>220</v>
      </c>
      <c r="F179" s="22">
        <f t="shared" si="71"/>
        <v>2341.6999999999998</v>
      </c>
      <c r="G179" s="22">
        <f t="shared" si="71"/>
        <v>2341.6999999999998</v>
      </c>
      <c r="H179" s="22">
        <f t="shared" si="71"/>
        <v>2341.6999999999998</v>
      </c>
    </row>
    <row r="180" spans="1:8" ht="31.2" x14ac:dyDescent="0.25">
      <c r="A180" s="43" t="s">
        <v>21</v>
      </c>
      <c r="B180" s="43" t="s">
        <v>51</v>
      </c>
      <c r="C180" s="44">
        <v>1610120010</v>
      </c>
      <c r="D180" s="43"/>
      <c r="E180" s="72" t="s">
        <v>131</v>
      </c>
      <c r="F180" s="22">
        <f t="shared" si="71"/>
        <v>2341.6999999999998</v>
      </c>
      <c r="G180" s="22">
        <f t="shared" si="71"/>
        <v>2341.6999999999998</v>
      </c>
      <c r="H180" s="22">
        <f t="shared" si="71"/>
        <v>2341.6999999999998</v>
      </c>
    </row>
    <row r="181" spans="1:8" ht="31.2" x14ac:dyDescent="0.25">
      <c r="A181" s="43" t="s">
        <v>21</v>
      </c>
      <c r="B181" s="43" t="s">
        <v>51</v>
      </c>
      <c r="C181" s="44">
        <v>1610120010</v>
      </c>
      <c r="D181" s="44" t="s">
        <v>101</v>
      </c>
      <c r="E181" s="72" t="s">
        <v>102</v>
      </c>
      <c r="F181" s="22">
        <f t="shared" si="71"/>
        <v>2341.6999999999998</v>
      </c>
      <c r="G181" s="22">
        <f t="shared" si="71"/>
        <v>2341.6999999999998</v>
      </c>
      <c r="H181" s="22">
        <f t="shared" si="71"/>
        <v>2341.6999999999998</v>
      </c>
    </row>
    <row r="182" spans="1:8" x14ac:dyDescent="0.25">
      <c r="A182" s="43" t="s">
        <v>21</v>
      </c>
      <c r="B182" s="43" t="s">
        <v>51</v>
      </c>
      <c r="C182" s="44">
        <v>1610120010</v>
      </c>
      <c r="D182" s="43">
        <v>610</v>
      </c>
      <c r="E182" s="72" t="s">
        <v>111</v>
      </c>
      <c r="F182" s="22">
        <v>2341.6999999999998</v>
      </c>
      <c r="G182" s="22">
        <v>2341.6999999999998</v>
      </c>
      <c r="H182" s="22">
        <v>2341.6999999999998</v>
      </c>
    </row>
    <row r="183" spans="1:8" ht="31.2" x14ac:dyDescent="0.25">
      <c r="A183" s="43" t="s">
        <v>21</v>
      </c>
      <c r="B183" s="43" t="s">
        <v>51</v>
      </c>
      <c r="C183" s="44">
        <v>1610300000</v>
      </c>
      <c r="D183" s="43"/>
      <c r="E183" s="72" t="s">
        <v>256</v>
      </c>
      <c r="F183" s="22">
        <f>F184</f>
        <v>106.4</v>
      </c>
      <c r="G183" s="22">
        <f t="shared" ref="G183:H183" si="73">G184</f>
        <v>0</v>
      </c>
      <c r="H183" s="22">
        <f t="shared" si="73"/>
        <v>0</v>
      </c>
    </row>
    <row r="184" spans="1:8" x14ac:dyDescent="0.25">
      <c r="A184" s="43" t="s">
        <v>21</v>
      </c>
      <c r="B184" s="43" t="s">
        <v>51</v>
      </c>
      <c r="C184" s="44">
        <v>1610320200</v>
      </c>
      <c r="D184" s="43"/>
      <c r="E184" s="72" t="s">
        <v>160</v>
      </c>
      <c r="F184" s="22">
        <f>F185</f>
        <v>106.4</v>
      </c>
      <c r="G184" s="22">
        <f t="shared" ref="G184:H185" si="74">G185</f>
        <v>0</v>
      </c>
      <c r="H184" s="22">
        <f t="shared" si="74"/>
        <v>0</v>
      </c>
    </row>
    <row r="185" spans="1:8" ht="31.2" x14ac:dyDescent="0.25">
      <c r="A185" s="43" t="s">
        <v>21</v>
      </c>
      <c r="B185" s="43" t="s">
        <v>51</v>
      </c>
      <c r="C185" s="44">
        <v>1610320200</v>
      </c>
      <c r="D185" s="44" t="s">
        <v>101</v>
      </c>
      <c r="E185" s="72" t="s">
        <v>102</v>
      </c>
      <c r="F185" s="22">
        <f>F186</f>
        <v>106.4</v>
      </c>
      <c r="G185" s="22">
        <f t="shared" si="74"/>
        <v>0</v>
      </c>
      <c r="H185" s="22">
        <f t="shared" si="74"/>
        <v>0</v>
      </c>
    </row>
    <row r="186" spans="1:8" x14ac:dyDescent="0.25">
      <c r="A186" s="43" t="s">
        <v>21</v>
      </c>
      <c r="B186" s="43" t="s">
        <v>51</v>
      </c>
      <c r="C186" s="44">
        <v>1610320200</v>
      </c>
      <c r="D186" s="43">
        <v>610</v>
      </c>
      <c r="E186" s="72" t="s">
        <v>111</v>
      </c>
      <c r="F186" s="22">
        <v>106.4</v>
      </c>
      <c r="G186" s="22">
        <v>0</v>
      </c>
      <c r="H186" s="22">
        <v>0</v>
      </c>
    </row>
    <row r="187" spans="1:8" x14ac:dyDescent="0.25">
      <c r="A187" s="43" t="s">
        <v>21</v>
      </c>
      <c r="B187" s="43" t="s">
        <v>60</v>
      </c>
      <c r="C187" s="43" t="s">
        <v>69</v>
      </c>
      <c r="D187" s="43" t="s">
        <v>69</v>
      </c>
      <c r="E187" s="54" t="s">
        <v>29</v>
      </c>
      <c r="F187" s="22">
        <f>F198+F188</f>
        <v>18354</v>
      </c>
      <c r="G187" s="22">
        <f t="shared" ref="G187:H187" si="75">G198+G188</f>
        <v>14058.400000000001</v>
      </c>
      <c r="H187" s="22">
        <f t="shared" si="75"/>
        <v>10488.3</v>
      </c>
    </row>
    <row r="188" spans="1:8" x14ac:dyDescent="0.25">
      <c r="A188" s="183" t="s">
        <v>21</v>
      </c>
      <c r="B188" s="23" t="s">
        <v>416</v>
      </c>
      <c r="C188" s="183"/>
      <c r="D188" s="183"/>
      <c r="E188" s="186" t="s">
        <v>417</v>
      </c>
      <c r="F188" s="22">
        <f>F189</f>
        <v>2782.3</v>
      </c>
      <c r="G188" s="22">
        <f t="shared" ref="G188:H190" si="76">G189</f>
        <v>0</v>
      </c>
      <c r="H188" s="22">
        <f t="shared" si="76"/>
        <v>0</v>
      </c>
    </row>
    <row r="189" spans="1:8" ht="46.8" x14ac:dyDescent="0.25">
      <c r="A189" s="183" t="s">
        <v>21</v>
      </c>
      <c r="B189" s="23" t="s">
        <v>416</v>
      </c>
      <c r="C189" s="185">
        <v>1400000000</v>
      </c>
      <c r="D189" s="183"/>
      <c r="E189" s="90" t="s">
        <v>216</v>
      </c>
      <c r="F189" s="22">
        <f>F190</f>
        <v>2782.3</v>
      </c>
      <c r="G189" s="22">
        <f t="shared" si="76"/>
        <v>0</v>
      </c>
      <c r="H189" s="22">
        <f t="shared" si="76"/>
        <v>0</v>
      </c>
    </row>
    <row r="190" spans="1:8" x14ac:dyDescent="0.25">
      <c r="A190" s="183" t="s">
        <v>21</v>
      </c>
      <c r="B190" s="23" t="s">
        <v>416</v>
      </c>
      <c r="C190" s="185">
        <v>1430000000</v>
      </c>
      <c r="D190" s="183"/>
      <c r="E190" s="8" t="s">
        <v>418</v>
      </c>
      <c r="F190" s="22">
        <f>F191</f>
        <v>2782.3</v>
      </c>
      <c r="G190" s="22">
        <f t="shared" si="76"/>
        <v>0</v>
      </c>
      <c r="H190" s="22">
        <f t="shared" si="76"/>
        <v>0</v>
      </c>
    </row>
    <row r="191" spans="1:8" ht="31.2" x14ac:dyDescent="0.25">
      <c r="A191" s="183" t="s">
        <v>21</v>
      </c>
      <c r="B191" s="23" t="s">
        <v>416</v>
      </c>
      <c r="C191" s="183">
        <v>1430100000</v>
      </c>
      <c r="D191" s="183"/>
      <c r="E191" s="8" t="s">
        <v>419</v>
      </c>
      <c r="F191" s="22">
        <f>F192+F195</f>
        <v>2782.3</v>
      </c>
      <c r="G191" s="22">
        <f t="shared" ref="G191:H191" si="77">G192+G195</f>
        <v>0</v>
      </c>
      <c r="H191" s="22">
        <f t="shared" si="77"/>
        <v>0</v>
      </c>
    </row>
    <row r="192" spans="1:8" x14ac:dyDescent="0.25">
      <c r="A192" s="183" t="s">
        <v>21</v>
      </c>
      <c r="B192" s="23" t="s">
        <v>416</v>
      </c>
      <c r="C192" s="183">
        <v>1430120100</v>
      </c>
      <c r="D192" s="183"/>
      <c r="E192" s="54" t="s">
        <v>420</v>
      </c>
      <c r="F192" s="22">
        <f>F193</f>
        <v>1023.6</v>
      </c>
      <c r="G192" s="22">
        <f t="shared" ref="G192:H193" si="78">G193</f>
        <v>0</v>
      </c>
      <c r="H192" s="22">
        <f t="shared" si="78"/>
        <v>0</v>
      </c>
    </row>
    <row r="193" spans="1:8" ht="31.2" x14ac:dyDescent="0.25">
      <c r="A193" s="183" t="s">
        <v>21</v>
      </c>
      <c r="B193" s="23" t="s">
        <v>416</v>
      </c>
      <c r="C193" s="183">
        <v>1430120100</v>
      </c>
      <c r="D193" s="185" t="s">
        <v>75</v>
      </c>
      <c r="E193" s="90" t="s">
        <v>100</v>
      </c>
      <c r="F193" s="22">
        <f>F194</f>
        <v>1023.6</v>
      </c>
      <c r="G193" s="22">
        <f t="shared" si="78"/>
        <v>0</v>
      </c>
      <c r="H193" s="22">
        <f t="shared" si="78"/>
        <v>0</v>
      </c>
    </row>
    <row r="194" spans="1:8" x14ac:dyDescent="0.25">
      <c r="A194" s="183" t="s">
        <v>21</v>
      </c>
      <c r="B194" s="23" t="s">
        <v>416</v>
      </c>
      <c r="C194" s="183">
        <v>1430120100</v>
      </c>
      <c r="D194" s="185" t="s">
        <v>127</v>
      </c>
      <c r="E194" s="90" t="s">
        <v>128</v>
      </c>
      <c r="F194" s="22">
        <v>1023.6</v>
      </c>
      <c r="G194" s="22">
        <v>0</v>
      </c>
      <c r="H194" s="22">
        <v>0</v>
      </c>
    </row>
    <row r="195" spans="1:8" ht="31.2" x14ac:dyDescent="0.25">
      <c r="A195" s="183" t="s">
        <v>21</v>
      </c>
      <c r="B195" s="23" t="s">
        <v>416</v>
      </c>
      <c r="C195" s="183" t="s">
        <v>421</v>
      </c>
      <c r="D195" s="183"/>
      <c r="E195" s="54" t="s">
        <v>422</v>
      </c>
      <c r="F195" s="22">
        <f>F196</f>
        <v>1758.7</v>
      </c>
      <c r="G195" s="22">
        <f t="shared" ref="G195:H196" si="79">G196</f>
        <v>0</v>
      </c>
      <c r="H195" s="22">
        <f t="shared" si="79"/>
        <v>0</v>
      </c>
    </row>
    <row r="196" spans="1:8" ht="31.2" x14ac:dyDescent="0.25">
      <c r="A196" s="183" t="s">
        <v>21</v>
      </c>
      <c r="B196" s="23" t="s">
        <v>416</v>
      </c>
      <c r="C196" s="183" t="s">
        <v>421</v>
      </c>
      <c r="D196" s="185" t="s">
        <v>75</v>
      </c>
      <c r="E196" s="90" t="s">
        <v>100</v>
      </c>
      <c r="F196" s="22">
        <f>F197</f>
        <v>1758.7</v>
      </c>
      <c r="G196" s="22">
        <f t="shared" si="79"/>
        <v>0</v>
      </c>
      <c r="H196" s="22">
        <f t="shared" si="79"/>
        <v>0</v>
      </c>
    </row>
    <row r="197" spans="1:8" x14ac:dyDescent="0.25">
      <c r="A197" s="183" t="s">
        <v>21</v>
      </c>
      <c r="B197" s="23" t="s">
        <v>416</v>
      </c>
      <c r="C197" s="183" t="s">
        <v>421</v>
      </c>
      <c r="D197" s="185" t="s">
        <v>127</v>
      </c>
      <c r="E197" s="90" t="s">
        <v>128</v>
      </c>
      <c r="F197" s="22">
        <v>1758.7</v>
      </c>
      <c r="G197" s="22">
        <v>0</v>
      </c>
      <c r="H197" s="22">
        <v>0</v>
      </c>
    </row>
    <row r="198" spans="1:8" x14ac:dyDescent="0.25">
      <c r="A198" s="43" t="s">
        <v>21</v>
      </c>
      <c r="B198" s="43" t="s">
        <v>52</v>
      </c>
      <c r="C198" s="43" t="s">
        <v>69</v>
      </c>
      <c r="D198" s="43" t="s">
        <v>69</v>
      </c>
      <c r="E198" s="72" t="s">
        <v>30</v>
      </c>
      <c r="F198" s="22">
        <f>F199</f>
        <v>15571.7</v>
      </c>
      <c r="G198" s="22">
        <f t="shared" ref="G198:H198" si="80">G199</f>
        <v>14058.400000000001</v>
      </c>
      <c r="H198" s="22">
        <f t="shared" si="80"/>
        <v>10488.3</v>
      </c>
    </row>
    <row r="199" spans="1:8" ht="46.8" x14ac:dyDescent="0.25">
      <c r="A199" s="43" t="s">
        <v>21</v>
      </c>
      <c r="B199" s="43" t="s">
        <v>52</v>
      </c>
      <c r="C199" s="44">
        <v>1300000000</v>
      </c>
      <c r="D199" s="43"/>
      <c r="E199" s="72" t="s">
        <v>215</v>
      </c>
      <c r="F199" s="22">
        <f>F200+F212+F233</f>
        <v>15571.7</v>
      </c>
      <c r="G199" s="22">
        <f>G200+G212+G233</f>
        <v>14058.400000000001</v>
      </c>
      <c r="H199" s="22">
        <f>H200+H212+H233</f>
        <v>10488.3</v>
      </c>
    </row>
    <row r="200" spans="1:8" ht="46.8" x14ac:dyDescent="0.25">
      <c r="A200" s="43" t="s">
        <v>21</v>
      </c>
      <c r="B200" s="43" t="s">
        <v>52</v>
      </c>
      <c r="C200" s="44">
        <v>1310000000</v>
      </c>
      <c r="D200" s="43"/>
      <c r="E200" s="72" t="s">
        <v>258</v>
      </c>
      <c r="F200" s="22">
        <f>F201+F208</f>
        <v>1692.6</v>
      </c>
      <c r="G200" s="22">
        <f t="shared" ref="G200:H200" si="81">G201+G208</f>
        <v>692.6</v>
      </c>
      <c r="H200" s="22">
        <f t="shared" si="81"/>
        <v>0</v>
      </c>
    </row>
    <row r="201" spans="1:8" ht="46.95" customHeight="1" x14ac:dyDescent="0.25">
      <c r="A201" s="43" t="s">
        <v>21</v>
      </c>
      <c r="B201" s="43" t="s">
        <v>52</v>
      </c>
      <c r="C201" s="44" t="s">
        <v>325</v>
      </c>
      <c r="D201" s="25"/>
      <c r="E201" s="72" t="s">
        <v>321</v>
      </c>
      <c r="F201" s="22">
        <f>F205+F202</f>
        <v>692.6</v>
      </c>
      <c r="G201" s="22">
        <f t="shared" ref="G201:H201" si="82">G205+G202</f>
        <v>692.6</v>
      </c>
      <c r="H201" s="22">
        <f t="shared" si="82"/>
        <v>0</v>
      </c>
    </row>
    <row r="202" spans="1:8" x14ac:dyDescent="0.3">
      <c r="A202" s="113" t="s">
        <v>21</v>
      </c>
      <c r="B202" s="113" t="s">
        <v>52</v>
      </c>
      <c r="C202" s="113" t="s">
        <v>339</v>
      </c>
      <c r="D202" s="113"/>
      <c r="E202" s="119" t="s">
        <v>332</v>
      </c>
      <c r="F202" s="22">
        <f>F203</f>
        <v>612.1</v>
      </c>
      <c r="G202" s="22">
        <f t="shared" ref="G202:H203" si="83">G203</f>
        <v>612.1</v>
      </c>
      <c r="H202" s="22">
        <f t="shared" si="83"/>
        <v>0</v>
      </c>
    </row>
    <row r="203" spans="1:8" ht="31.2" x14ac:dyDescent="0.25">
      <c r="A203" s="113" t="s">
        <v>21</v>
      </c>
      <c r="B203" s="113" t="s">
        <v>52</v>
      </c>
      <c r="C203" s="113" t="s">
        <v>339</v>
      </c>
      <c r="D203" s="115" t="s">
        <v>72</v>
      </c>
      <c r="E203" s="90" t="s">
        <v>99</v>
      </c>
      <c r="F203" s="22">
        <f>F204</f>
        <v>612.1</v>
      </c>
      <c r="G203" s="22">
        <f t="shared" si="83"/>
        <v>612.1</v>
      </c>
      <c r="H203" s="22">
        <f t="shared" si="83"/>
        <v>0</v>
      </c>
    </row>
    <row r="204" spans="1:8" ht="31.2" x14ac:dyDescent="0.25">
      <c r="A204" s="113" t="s">
        <v>21</v>
      </c>
      <c r="B204" s="113" t="s">
        <v>52</v>
      </c>
      <c r="C204" s="113" t="s">
        <v>339</v>
      </c>
      <c r="D204" s="113">
        <v>240</v>
      </c>
      <c r="E204" s="90" t="s">
        <v>303</v>
      </c>
      <c r="F204" s="22">
        <v>612.1</v>
      </c>
      <c r="G204" s="22">
        <v>612.1</v>
      </c>
      <c r="H204" s="22">
        <v>0</v>
      </c>
    </row>
    <row r="205" spans="1:8" ht="25.95" customHeight="1" x14ac:dyDescent="0.25">
      <c r="A205" s="43" t="s">
        <v>21</v>
      </c>
      <c r="B205" s="43" t="s">
        <v>52</v>
      </c>
      <c r="C205" s="108" t="s">
        <v>326</v>
      </c>
      <c r="D205" s="43"/>
      <c r="E205" s="77" t="s">
        <v>271</v>
      </c>
      <c r="F205" s="22">
        <f>F206</f>
        <v>80.5</v>
      </c>
      <c r="G205" s="22">
        <f t="shared" ref="G205:H206" si="84">G206</f>
        <v>80.5</v>
      </c>
      <c r="H205" s="22">
        <f t="shared" si="84"/>
        <v>0</v>
      </c>
    </row>
    <row r="206" spans="1:8" ht="31.2" x14ac:dyDescent="0.25">
      <c r="A206" s="43" t="s">
        <v>21</v>
      </c>
      <c r="B206" s="43" t="s">
        <v>52</v>
      </c>
      <c r="C206" s="108" t="s">
        <v>326</v>
      </c>
      <c r="D206" s="44" t="s">
        <v>72</v>
      </c>
      <c r="E206" s="72" t="s">
        <v>99</v>
      </c>
      <c r="F206" s="22">
        <f>F207</f>
        <v>80.5</v>
      </c>
      <c r="G206" s="22">
        <f t="shared" si="84"/>
        <v>80.5</v>
      </c>
      <c r="H206" s="22">
        <f t="shared" si="84"/>
        <v>0</v>
      </c>
    </row>
    <row r="207" spans="1:8" ht="31.2" x14ac:dyDescent="0.25">
      <c r="A207" s="43" t="s">
        <v>21</v>
      </c>
      <c r="B207" s="43" t="s">
        <v>52</v>
      </c>
      <c r="C207" s="108" t="s">
        <v>326</v>
      </c>
      <c r="D207" s="43">
        <v>240</v>
      </c>
      <c r="E207" s="72" t="s">
        <v>303</v>
      </c>
      <c r="F207" s="22">
        <v>80.5</v>
      </c>
      <c r="G207" s="22">
        <v>80.5</v>
      </c>
      <c r="H207" s="22">
        <v>0</v>
      </c>
    </row>
    <row r="208" spans="1:8" ht="31.2" x14ac:dyDescent="0.25">
      <c r="A208" s="190" t="s">
        <v>21</v>
      </c>
      <c r="B208" s="190" t="s">
        <v>52</v>
      </c>
      <c r="C208" s="192">
        <v>1310300000</v>
      </c>
      <c r="D208" s="190"/>
      <c r="E208" s="256" t="s">
        <v>717</v>
      </c>
      <c r="F208" s="22">
        <f>F209</f>
        <v>1000</v>
      </c>
      <c r="G208" s="22">
        <f t="shared" ref="G208:H210" si="85">G209</f>
        <v>0</v>
      </c>
      <c r="H208" s="22">
        <f t="shared" si="85"/>
        <v>0</v>
      </c>
    </row>
    <row r="209" spans="1:8" x14ac:dyDescent="0.25">
      <c r="A209" s="190" t="s">
        <v>21</v>
      </c>
      <c r="B209" s="190" t="s">
        <v>52</v>
      </c>
      <c r="C209" s="192">
        <v>1310311180</v>
      </c>
      <c r="D209" s="190"/>
      <c r="E209" s="3" t="s">
        <v>441</v>
      </c>
      <c r="F209" s="22">
        <f>F210</f>
        <v>1000</v>
      </c>
      <c r="G209" s="22">
        <f t="shared" si="85"/>
        <v>0</v>
      </c>
      <c r="H209" s="22">
        <f t="shared" si="85"/>
        <v>0</v>
      </c>
    </row>
    <row r="210" spans="1:8" ht="31.2" x14ac:dyDescent="0.25">
      <c r="A210" s="190" t="s">
        <v>21</v>
      </c>
      <c r="B210" s="190" t="s">
        <v>52</v>
      </c>
      <c r="C210" s="192">
        <v>1310311180</v>
      </c>
      <c r="D210" s="192" t="s">
        <v>72</v>
      </c>
      <c r="E210" s="191" t="s">
        <v>99</v>
      </c>
      <c r="F210" s="22">
        <f>F211</f>
        <v>1000</v>
      </c>
      <c r="G210" s="22">
        <f t="shared" si="85"/>
        <v>0</v>
      </c>
      <c r="H210" s="22">
        <f t="shared" si="85"/>
        <v>0</v>
      </c>
    </row>
    <row r="211" spans="1:8" ht="31.2" x14ac:dyDescent="0.25">
      <c r="A211" s="190" t="s">
        <v>21</v>
      </c>
      <c r="B211" s="190" t="s">
        <v>52</v>
      </c>
      <c r="C211" s="192">
        <v>1310311180</v>
      </c>
      <c r="D211" s="190">
        <v>240</v>
      </c>
      <c r="E211" s="191" t="s">
        <v>303</v>
      </c>
      <c r="F211" s="22">
        <v>1000</v>
      </c>
      <c r="G211" s="22">
        <v>0</v>
      </c>
      <c r="H211" s="22">
        <v>0</v>
      </c>
    </row>
    <row r="212" spans="1:8" x14ac:dyDescent="0.25">
      <c r="A212" s="43" t="s">
        <v>21</v>
      </c>
      <c r="B212" s="43" t="s">
        <v>52</v>
      </c>
      <c r="C212" s="44">
        <v>1320000000</v>
      </c>
      <c r="D212" s="43"/>
      <c r="E212" s="72" t="s">
        <v>221</v>
      </c>
      <c r="F212" s="22">
        <f>F213+F217</f>
        <v>13575.1</v>
      </c>
      <c r="G212" s="22">
        <f>G213+G217</f>
        <v>13061.800000000001</v>
      </c>
      <c r="H212" s="22">
        <f>H213+H217</f>
        <v>10184.299999999999</v>
      </c>
    </row>
    <row r="213" spans="1:8" ht="31.2" x14ac:dyDescent="0.25">
      <c r="A213" s="43" t="s">
        <v>21</v>
      </c>
      <c r="B213" s="43" t="s">
        <v>52</v>
      </c>
      <c r="C213" s="44">
        <v>1320100000</v>
      </c>
      <c r="D213" s="43"/>
      <c r="E213" s="72" t="s">
        <v>222</v>
      </c>
      <c r="F213" s="22">
        <f>F214</f>
        <v>356</v>
      </c>
      <c r="G213" s="22">
        <f t="shared" ref="G213:H213" si="86">G214</f>
        <v>0</v>
      </c>
      <c r="H213" s="22">
        <f t="shared" si="86"/>
        <v>0</v>
      </c>
    </row>
    <row r="214" spans="1:8" ht="31.2" x14ac:dyDescent="0.25">
      <c r="A214" s="43" t="s">
        <v>21</v>
      </c>
      <c r="B214" s="43" t="s">
        <v>52</v>
      </c>
      <c r="C214" s="58" t="s">
        <v>137</v>
      </c>
      <c r="D214" s="43"/>
      <c r="E214" s="77" t="s">
        <v>268</v>
      </c>
      <c r="F214" s="22">
        <f>F215</f>
        <v>356</v>
      </c>
      <c r="G214" s="22">
        <f t="shared" ref="G214:H215" si="87">G215</f>
        <v>0</v>
      </c>
      <c r="H214" s="22">
        <f t="shared" si="87"/>
        <v>0</v>
      </c>
    </row>
    <row r="215" spans="1:8" ht="31.2" x14ac:dyDescent="0.25">
      <c r="A215" s="43" t="s">
        <v>21</v>
      </c>
      <c r="B215" s="43" t="s">
        <v>52</v>
      </c>
      <c r="C215" s="43" t="s">
        <v>137</v>
      </c>
      <c r="D215" s="44" t="s">
        <v>72</v>
      </c>
      <c r="E215" s="72" t="s">
        <v>99</v>
      </c>
      <c r="F215" s="22">
        <f>F216</f>
        <v>356</v>
      </c>
      <c r="G215" s="22">
        <f t="shared" si="87"/>
        <v>0</v>
      </c>
      <c r="H215" s="22">
        <f t="shared" si="87"/>
        <v>0</v>
      </c>
    </row>
    <row r="216" spans="1:8" ht="31.2" x14ac:dyDescent="0.25">
      <c r="A216" s="43" t="s">
        <v>21</v>
      </c>
      <c r="B216" s="43" t="s">
        <v>52</v>
      </c>
      <c r="C216" s="43" t="s">
        <v>137</v>
      </c>
      <c r="D216" s="43">
        <v>240</v>
      </c>
      <c r="E216" s="72" t="s">
        <v>303</v>
      </c>
      <c r="F216" s="22">
        <v>356</v>
      </c>
      <c r="G216" s="22">
        <v>0</v>
      </c>
      <c r="H216" s="22">
        <v>0</v>
      </c>
    </row>
    <row r="217" spans="1:8" x14ac:dyDescent="0.25">
      <c r="A217" s="43" t="s">
        <v>21</v>
      </c>
      <c r="B217" s="43" t="s">
        <v>52</v>
      </c>
      <c r="C217" s="44">
        <v>1320200000</v>
      </c>
      <c r="D217" s="43"/>
      <c r="E217" s="72" t="s">
        <v>138</v>
      </c>
      <c r="F217" s="22">
        <f>F218+F221+F224+F227+F230</f>
        <v>13219.1</v>
      </c>
      <c r="G217" s="22">
        <f t="shared" ref="G217:H217" si="88">G218+G221+G224+G227+G230</f>
        <v>13061.800000000001</v>
      </c>
      <c r="H217" s="22">
        <f t="shared" si="88"/>
        <v>10184.299999999999</v>
      </c>
    </row>
    <row r="218" spans="1:8" x14ac:dyDescent="0.25">
      <c r="A218" s="43" t="s">
        <v>21</v>
      </c>
      <c r="B218" s="43" t="s">
        <v>52</v>
      </c>
      <c r="C218" s="43">
        <v>1320220050</v>
      </c>
      <c r="D218" s="43"/>
      <c r="E218" s="72" t="s">
        <v>139</v>
      </c>
      <c r="F218" s="22">
        <f>F219</f>
        <v>9829.2999999999993</v>
      </c>
      <c r="G218" s="22">
        <f t="shared" ref="G218:H219" si="89">G219</f>
        <v>10040.700000000001</v>
      </c>
      <c r="H218" s="22">
        <f t="shared" si="89"/>
        <v>8818.9</v>
      </c>
    </row>
    <row r="219" spans="1:8" ht="31.2" x14ac:dyDescent="0.25">
      <c r="A219" s="43" t="s">
        <v>21</v>
      </c>
      <c r="B219" s="43" t="s">
        <v>52</v>
      </c>
      <c r="C219" s="43">
        <v>1320220050</v>
      </c>
      <c r="D219" s="44" t="s">
        <v>72</v>
      </c>
      <c r="E219" s="72" t="s">
        <v>99</v>
      </c>
      <c r="F219" s="22">
        <f>F220</f>
        <v>9829.2999999999993</v>
      </c>
      <c r="G219" s="22">
        <f t="shared" si="89"/>
        <v>10040.700000000001</v>
      </c>
      <c r="H219" s="22">
        <f t="shared" si="89"/>
        <v>8818.9</v>
      </c>
    </row>
    <row r="220" spans="1:8" ht="31.2" x14ac:dyDescent="0.25">
      <c r="A220" s="43" t="s">
        <v>21</v>
      </c>
      <c r="B220" s="43" t="s">
        <v>52</v>
      </c>
      <c r="C220" s="43">
        <v>1320220050</v>
      </c>
      <c r="D220" s="43">
        <v>240</v>
      </c>
      <c r="E220" s="72" t="s">
        <v>303</v>
      </c>
      <c r="F220" s="22">
        <v>9829.2999999999993</v>
      </c>
      <c r="G220" s="22">
        <v>10040.700000000001</v>
      </c>
      <c r="H220" s="22">
        <v>8818.9</v>
      </c>
    </row>
    <row r="221" spans="1:8" x14ac:dyDescent="0.25">
      <c r="A221" s="43" t="s">
        <v>21</v>
      </c>
      <c r="B221" s="43" t="s">
        <v>52</v>
      </c>
      <c r="C221" s="43">
        <v>1320220060</v>
      </c>
      <c r="D221" s="43"/>
      <c r="E221" s="72" t="s">
        <v>140</v>
      </c>
      <c r="F221" s="22">
        <f>F222</f>
        <v>900</v>
      </c>
      <c r="G221" s="22">
        <f t="shared" ref="G221:H222" si="90">G222</f>
        <v>900</v>
      </c>
      <c r="H221" s="22">
        <f t="shared" si="90"/>
        <v>0</v>
      </c>
    </row>
    <row r="222" spans="1:8" ht="31.2" x14ac:dyDescent="0.25">
      <c r="A222" s="43" t="s">
        <v>21</v>
      </c>
      <c r="B222" s="43" t="s">
        <v>52</v>
      </c>
      <c r="C222" s="43">
        <v>1320220060</v>
      </c>
      <c r="D222" s="44" t="s">
        <v>72</v>
      </c>
      <c r="E222" s="72" t="s">
        <v>99</v>
      </c>
      <c r="F222" s="22">
        <f>F223</f>
        <v>900</v>
      </c>
      <c r="G222" s="22">
        <f t="shared" si="90"/>
        <v>900</v>
      </c>
      <c r="H222" s="22">
        <f t="shared" si="90"/>
        <v>0</v>
      </c>
    </row>
    <row r="223" spans="1:8" ht="31.2" x14ac:dyDescent="0.25">
      <c r="A223" s="43" t="s">
        <v>21</v>
      </c>
      <c r="B223" s="43" t="s">
        <v>52</v>
      </c>
      <c r="C223" s="43">
        <v>1320220060</v>
      </c>
      <c r="D223" s="43">
        <v>240</v>
      </c>
      <c r="E223" s="72" t="s">
        <v>303</v>
      </c>
      <c r="F223" s="22">
        <v>900</v>
      </c>
      <c r="G223" s="22">
        <v>900</v>
      </c>
      <c r="H223" s="22">
        <v>0</v>
      </c>
    </row>
    <row r="224" spans="1:8" x14ac:dyDescent="0.25">
      <c r="A224" s="43" t="s">
        <v>21</v>
      </c>
      <c r="B224" s="43" t="s">
        <v>52</v>
      </c>
      <c r="C224" s="43">
        <v>1320220070</v>
      </c>
      <c r="D224" s="43"/>
      <c r="E224" s="72" t="s">
        <v>141</v>
      </c>
      <c r="F224" s="22">
        <f>F225</f>
        <v>1975.2</v>
      </c>
      <c r="G224" s="22">
        <f t="shared" ref="G224:H225" si="91">G225</f>
        <v>1975.2</v>
      </c>
      <c r="H224" s="22">
        <f t="shared" si="91"/>
        <v>1219.5</v>
      </c>
    </row>
    <row r="225" spans="1:8" ht="31.2" x14ac:dyDescent="0.25">
      <c r="A225" s="43" t="s">
        <v>21</v>
      </c>
      <c r="B225" s="43" t="s">
        <v>52</v>
      </c>
      <c r="C225" s="43">
        <v>1320220070</v>
      </c>
      <c r="D225" s="44" t="s">
        <v>72</v>
      </c>
      <c r="E225" s="72" t="s">
        <v>99</v>
      </c>
      <c r="F225" s="22">
        <f>F226</f>
        <v>1975.2</v>
      </c>
      <c r="G225" s="22">
        <f t="shared" si="91"/>
        <v>1975.2</v>
      </c>
      <c r="H225" s="22">
        <f t="shared" si="91"/>
        <v>1219.5</v>
      </c>
    </row>
    <row r="226" spans="1:8" ht="31.2" x14ac:dyDescent="0.25">
      <c r="A226" s="43" t="s">
        <v>21</v>
      </c>
      <c r="B226" s="43" t="s">
        <v>52</v>
      </c>
      <c r="C226" s="43">
        <v>1320220070</v>
      </c>
      <c r="D226" s="43">
        <v>240</v>
      </c>
      <c r="E226" s="72" t="s">
        <v>303</v>
      </c>
      <c r="F226" s="22">
        <v>1975.2</v>
      </c>
      <c r="G226" s="22">
        <v>1975.2</v>
      </c>
      <c r="H226" s="22">
        <v>1219.5</v>
      </c>
    </row>
    <row r="227" spans="1:8" x14ac:dyDescent="0.25">
      <c r="A227" s="43" t="s">
        <v>21</v>
      </c>
      <c r="B227" s="43" t="s">
        <v>52</v>
      </c>
      <c r="C227" s="43">
        <v>1320220080</v>
      </c>
      <c r="D227" s="43"/>
      <c r="E227" s="72" t="s">
        <v>142</v>
      </c>
      <c r="F227" s="22">
        <f>F228</f>
        <v>145.9</v>
      </c>
      <c r="G227" s="22">
        <f t="shared" ref="G227:H228" si="92">G228</f>
        <v>145.9</v>
      </c>
      <c r="H227" s="22">
        <f t="shared" si="92"/>
        <v>145.9</v>
      </c>
    </row>
    <row r="228" spans="1:8" ht="31.2" x14ac:dyDescent="0.25">
      <c r="A228" s="43" t="s">
        <v>21</v>
      </c>
      <c r="B228" s="43" t="s">
        <v>52</v>
      </c>
      <c r="C228" s="43">
        <v>1320220080</v>
      </c>
      <c r="D228" s="44" t="s">
        <v>72</v>
      </c>
      <c r="E228" s="72" t="s">
        <v>99</v>
      </c>
      <c r="F228" s="22">
        <f>F229</f>
        <v>145.9</v>
      </c>
      <c r="G228" s="22">
        <f t="shared" si="92"/>
        <v>145.9</v>
      </c>
      <c r="H228" s="22">
        <f t="shared" si="92"/>
        <v>145.9</v>
      </c>
    </row>
    <row r="229" spans="1:8" ht="31.2" x14ac:dyDescent="0.25">
      <c r="A229" s="43" t="s">
        <v>21</v>
      </c>
      <c r="B229" s="43" t="s">
        <v>52</v>
      </c>
      <c r="C229" s="43">
        <v>1320220080</v>
      </c>
      <c r="D229" s="43">
        <v>240</v>
      </c>
      <c r="E229" s="72" t="s">
        <v>303</v>
      </c>
      <c r="F229" s="22">
        <v>145.9</v>
      </c>
      <c r="G229" s="22">
        <v>145.9</v>
      </c>
      <c r="H229" s="22">
        <v>145.9</v>
      </c>
    </row>
    <row r="230" spans="1:8" ht="31.2" x14ac:dyDescent="0.25">
      <c r="A230" s="43" t="s">
        <v>21</v>
      </c>
      <c r="B230" s="43" t="s">
        <v>52</v>
      </c>
      <c r="C230" s="85" t="s">
        <v>144</v>
      </c>
      <c r="D230" s="43"/>
      <c r="E230" s="72" t="s">
        <v>143</v>
      </c>
      <c r="F230" s="22">
        <f>F231</f>
        <v>368.7</v>
      </c>
      <c r="G230" s="22">
        <f t="shared" ref="G230:H231" si="93">G231</f>
        <v>0</v>
      </c>
      <c r="H230" s="22">
        <f t="shared" si="93"/>
        <v>0</v>
      </c>
    </row>
    <row r="231" spans="1:8" ht="31.2" x14ac:dyDescent="0.25">
      <c r="A231" s="43" t="s">
        <v>21</v>
      </c>
      <c r="B231" s="43" t="s">
        <v>52</v>
      </c>
      <c r="C231" s="43" t="s">
        <v>144</v>
      </c>
      <c r="D231" s="44" t="s">
        <v>72</v>
      </c>
      <c r="E231" s="72" t="s">
        <v>99</v>
      </c>
      <c r="F231" s="22">
        <f>F232</f>
        <v>368.7</v>
      </c>
      <c r="G231" s="22">
        <f t="shared" si="93"/>
        <v>0</v>
      </c>
      <c r="H231" s="22">
        <f t="shared" si="93"/>
        <v>0</v>
      </c>
    </row>
    <row r="232" spans="1:8" ht="31.2" x14ac:dyDescent="0.25">
      <c r="A232" s="43" t="s">
        <v>21</v>
      </c>
      <c r="B232" s="43" t="s">
        <v>52</v>
      </c>
      <c r="C232" s="43" t="s">
        <v>144</v>
      </c>
      <c r="D232" s="43">
        <v>240</v>
      </c>
      <c r="E232" s="72" t="s">
        <v>303</v>
      </c>
      <c r="F232" s="22">
        <v>368.7</v>
      </c>
      <c r="G232" s="22">
        <v>0</v>
      </c>
      <c r="H232" s="22">
        <v>0</v>
      </c>
    </row>
    <row r="233" spans="1:8" ht="31.2" x14ac:dyDescent="0.25">
      <c r="A233" s="43" t="s">
        <v>21</v>
      </c>
      <c r="B233" s="43" t="s">
        <v>52</v>
      </c>
      <c r="C233" s="44">
        <v>1330000000</v>
      </c>
      <c r="D233" s="43"/>
      <c r="E233" s="72" t="s">
        <v>132</v>
      </c>
      <c r="F233" s="22">
        <f>F234</f>
        <v>304</v>
      </c>
      <c r="G233" s="22">
        <f t="shared" ref="G233:H236" si="94">G234</f>
        <v>304</v>
      </c>
      <c r="H233" s="22">
        <f t="shared" si="94"/>
        <v>304</v>
      </c>
    </row>
    <row r="234" spans="1:8" ht="46.8" x14ac:dyDescent="0.25">
      <c r="A234" s="43" t="s">
        <v>21</v>
      </c>
      <c r="B234" s="43" t="s">
        <v>52</v>
      </c>
      <c r="C234" s="44">
        <v>1330200000</v>
      </c>
      <c r="D234" s="43"/>
      <c r="E234" s="72" t="s">
        <v>259</v>
      </c>
      <c r="F234" s="22">
        <f>F235</f>
        <v>304</v>
      </c>
      <c r="G234" s="22">
        <f t="shared" si="94"/>
        <v>304</v>
      </c>
      <c r="H234" s="22">
        <f t="shared" si="94"/>
        <v>304</v>
      </c>
    </row>
    <row r="235" spans="1:8" x14ac:dyDescent="0.25">
      <c r="A235" s="43" t="s">
        <v>21</v>
      </c>
      <c r="B235" s="43" t="s">
        <v>52</v>
      </c>
      <c r="C235" s="44">
        <v>1330220090</v>
      </c>
      <c r="D235" s="43"/>
      <c r="E235" s="72" t="s">
        <v>145</v>
      </c>
      <c r="F235" s="22">
        <f>F236</f>
        <v>304</v>
      </c>
      <c r="G235" s="22">
        <f t="shared" si="94"/>
        <v>304</v>
      </c>
      <c r="H235" s="22">
        <f t="shared" si="94"/>
        <v>304</v>
      </c>
    </row>
    <row r="236" spans="1:8" ht="31.2" x14ac:dyDescent="0.25">
      <c r="A236" s="43" t="s">
        <v>21</v>
      </c>
      <c r="B236" s="43" t="s">
        <v>52</v>
      </c>
      <c r="C236" s="44">
        <v>1330220090</v>
      </c>
      <c r="D236" s="44" t="s">
        <v>72</v>
      </c>
      <c r="E236" s="72" t="s">
        <v>99</v>
      </c>
      <c r="F236" s="22">
        <f>F237</f>
        <v>304</v>
      </c>
      <c r="G236" s="22">
        <f t="shared" si="94"/>
        <v>304</v>
      </c>
      <c r="H236" s="22">
        <f t="shared" si="94"/>
        <v>304</v>
      </c>
    </row>
    <row r="237" spans="1:8" ht="31.2" x14ac:dyDescent="0.25">
      <c r="A237" s="43" t="s">
        <v>21</v>
      </c>
      <c r="B237" s="43" t="s">
        <v>52</v>
      </c>
      <c r="C237" s="44">
        <v>1330220090</v>
      </c>
      <c r="D237" s="43">
        <v>240</v>
      </c>
      <c r="E237" s="72" t="s">
        <v>303</v>
      </c>
      <c r="F237" s="22">
        <v>304</v>
      </c>
      <c r="G237" s="22">
        <v>304</v>
      </c>
      <c r="H237" s="22">
        <v>304</v>
      </c>
    </row>
    <row r="238" spans="1:8" x14ac:dyDescent="0.25">
      <c r="A238" s="43" t="s">
        <v>21</v>
      </c>
      <c r="B238" s="43" t="s">
        <v>39</v>
      </c>
      <c r="C238" s="43" t="s">
        <v>69</v>
      </c>
      <c r="D238" s="43" t="s">
        <v>69</v>
      </c>
      <c r="E238" s="72" t="s">
        <v>31</v>
      </c>
      <c r="F238" s="22">
        <f>F249+F269+F262+F239</f>
        <v>29208.3</v>
      </c>
      <c r="G238" s="22">
        <f>G249+G269+G262+G239</f>
        <v>20067.5</v>
      </c>
      <c r="H238" s="22">
        <f>H249+H269+H262+H239</f>
        <v>20087.5</v>
      </c>
    </row>
    <row r="239" spans="1:8" x14ac:dyDescent="0.25">
      <c r="A239" s="85" t="s">
        <v>21</v>
      </c>
      <c r="B239" s="85" t="s">
        <v>53</v>
      </c>
      <c r="C239" s="85" t="s">
        <v>69</v>
      </c>
      <c r="D239" s="85" t="s">
        <v>69</v>
      </c>
      <c r="E239" s="86" t="s">
        <v>11</v>
      </c>
      <c r="F239" s="22">
        <f t="shared" ref="F239:F247" si="95">F240</f>
        <v>9141.7999999999993</v>
      </c>
      <c r="G239" s="22">
        <f t="shared" ref="G239:H247" si="96">G240</f>
        <v>0</v>
      </c>
      <c r="H239" s="22">
        <f t="shared" si="96"/>
        <v>0</v>
      </c>
    </row>
    <row r="240" spans="1:8" ht="46.8" x14ac:dyDescent="0.25">
      <c r="A240" s="85" t="s">
        <v>21</v>
      </c>
      <c r="B240" s="85" t="s">
        <v>53</v>
      </c>
      <c r="C240" s="87">
        <v>1200000000</v>
      </c>
      <c r="D240" s="85"/>
      <c r="E240" s="86" t="s">
        <v>209</v>
      </c>
      <c r="F240" s="22">
        <f t="shared" si="95"/>
        <v>9141.7999999999993</v>
      </c>
      <c r="G240" s="22">
        <f t="shared" si="96"/>
        <v>0</v>
      </c>
      <c r="H240" s="22">
        <f t="shared" si="96"/>
        <v>0</v>
      </c>
    </row>
    <row r="241" spans="1:8" ht="31.2" x14ac:dyDescent="0.25">
      <c r="A241" s="85" t="s">
        <v>21</v>
      </c>
      <c r="B241" s="85" t="s">
        <v>53</v>
      </c>
      <c r="C241" s="87">
        <v>1250000000</v>
      </c>
      <c r="D241" s="85"/>
      <c r="E241" s="86" t="s">
        <v>309</v>
      </c>
      <c r="F241" s="22">
        <f t="shared" si="95"/>
        <v>9141.7999999999993</v>
      </c>
      <c r="G241" s="22">
        <f t="shared" si="96"/>
        <v>0</v>
      </c>
      <c r="H241" s="22">
        <f t="shared" si="96"/>
        <v>0</v>
      </c>
    </row>
    <row r="242" spans="1:8" ht="56.4" customHeight="1" x14ac:dyDescent="0.25">
      <c r="A242" s="85" t="s">
        <v>21</v>
      </c>
      <c r="B242" s="85" t="s">
        <v>53</v>
      </c>
      <c r="C242" s="87" t="s">
        <v>323</v>
      </c>
      <c r="D242" s="85"/>
      <c r="E242" s="86" t="s">
        <v>320</v>
      </c>
      <c r="F242" s="22">
        <f>F246+F243</f>
        <v>9141.7999999999993</v>
      </c>
      <c r="G242" s="22">
        <f t="shared" ref="G242:H242" si="97">G246+G243</f>
        <v>0</v>
      </c>
      <c r="H242" s="22">
        <f t="shared" si="97"/>
        <v>0</v>
      </c>
    </row>
    <row r="243" spans="1:8" ht="62.4" x14ac:dyDescent="0.25">
      <c r="A243" s="109" t="s">
        <v>21</v>
      </c>
      <c r="B243" s="109" t="s">
        <v>53</v>
      </c>
      <c r="C243" s="110" t="s">
        <v>329</v>
      </c>
      <c r="D243" s="110"/>
      <c r="E243" s="90" t="s">
        <v>330</v>
      </c>
      <c r="F243" s="22">
        <f>F244</f>
        <v>238.3</v>
      </c>
      <c r="G243" s="22">
        <f t="shared" ref="G243:H244" si="98">G244</f>
        <v>0</v>
      </c>
      <c r="H243" s="22">
        <f t="shared" si="98"/>
        <v>0</v>
      </c>
    </row>
    <row r="244" spans="1:8" ht="31.2" x14ac:dyDescent="0.25">
      <c r="A244" s="109" t="s">
        <v>21</v>
      </c>
      <c r="B244" s="109" t="s">
        <v>53</v>
      </c>
      <c r="C244" s="110" t="s">
        <v>329</v>
      </c>
      <c r="D244" s="110" t="s">
        <v>75</v>
      </c>
      <c r="E244" s="90" t="s">
        <v>100</v>
      </c>
      <c r="F244" s="22">
        <f>F245</f>
        <v>238.3</v>
      </c>
      <c r="G244" s="22">
        <f t="shared" si="98"/>
        <v>0</v>
      </c>
      <c r="H244" s="22">
        <f t="shared" si="98"/>
        <v>0</v>
      </c>
    </row>
    <row r="245" spans="1:8" x14ac:dyDescent="0.25">
      <c r="A245" s="109" t="s">
        <v>21</v>
      </c>
      <c r="B245" s="109" t="s">
        <v>53</v>
      </c>
      <c r="C245" s="110" t="s">
        <v>329</v>
      </c>
      <c r="D245" s="110" t="s">
        <v>127</v>
      </c>
      <c r="E245" s="90" t="s">
        <v>128</v>
      </c>
      <c r="F245" s="22">
        <f>238.3</f>
        <v>238.3</v>
      </c>
      <c r="G245" s="22">
        <v>0</v>
      </c>
      <c r="H245" s="22">
        <v>0</v>
      </c>
    </row>
    <row r="246" spans="1:8" ht="31.2" x14ac:dyDescent="0.25">
      <c r="A246" s="85" t="s">
        <v>21</v>
      </c>
      <c r="B246" s="85" t="s">
        <v>53</v>
      </c>
      <c r="C246" s="87" t="s">
        <v>324</v>
      </c>
      <c r="D246" s="85"/>
      <c r="E246" s="94" t="s">
        <v>322</v>
      </c>
      <c r="F246" s="22">
        <f t="shared" si="95"/>
        <v>8903.5</v>
      </c>
      <c r="G246" s="22">
        <f t="shared" si="96"/>
        <v>0</v>
      </c>
      <c r="H246" s="22">
        <f t="shared" si="96"/>
        <v>0</v>
      </c>
    </row>
    <row r="247" spans="1:8" ht="31.2" x14ac:dyDescent="0.25">
      <c r="A247" s="85" t="s">
        <v>21</v>
      </c>
      <c r="B247" s="85" t="s">
        <v>53</v>
      </c>
      <c r="C247" s="108" t="s">
        <v>324</v>
      </c>
      <c r="D247" s="87" t="s">
        <v>75</v>
      </c>
      <c r="E247" s="90" t="s">
        <v>100</v>
      </c>
      <c r="F247" s="22">
        <f t="shared" si="95"/>
        <v>8903.5</v>
      </c>
      <c r="G247" s="22">
        <f t="shared" si="96"/>
        <v>0</v>
      </c>
      <c r="H247" s="22">
        <f t="shared" si="96"/>
        <v>0</v>
      </c>
    </row>
    <row r="248" spans="1:8" x14ac:dyDescent="0.25">
      <c r="A248" s="85" t="s">
        <v>21</v>
      </c>
      <c r="B248" s="85" t="s">
        <v>53</v>
      </c>
      <c r="C248" s="108" t="s">
        <v>324</v>
      </c>
      <c r="D248" s="87" t="s">
        <v>127</v>
      </c>
      <c r="E248" s="90" t="s">
        <v>128</v>
      </c>
      <c r="F248" s="22">
        <v>8903.5</v>
      </c>
      <c r="G248" s="22">
        <v>0</v>
      </c>
      <c r="H248" s="22">
        <v>0</v>
      </c>
    </row>
    <row r="249" spans="1:8" x14ac:dyDescent="0.25">
      <c r="A249" s="9" t="s">
        <v>21</v>
      </c>
      <c r="B249" s="9" t="s">
        <v>94</v>
      </c>
      <c r="C249" s="10"/>
      <c r="D249" s="10"/>
      <c r="E249" s="72" t="s">
        <v>95</v>
      </c>
      <c r="F249" s="22">
        <f>F250</f>
        <v>19576.2</v>
      </c>
      <c r="G249" s="22">
        <f t="shared" ref="G249:H249" si="99">G250</f>
        <v>19576.2</v>
      </c>
      <c r="H249" s="22">
        <f t="shared" si="99"/>
        <v>19576.2</v>
      </c>
    </row>
    <row r="250" spans="1:8" ht="46.8" x14ac:dyDescent="0.25">
      <c r="A250" s="9" t="s">
        <v>21</v>
      </c>
      <c r="B250" s="43" t="s">
        <v>94</v>
      </c>
      <c r="C250" s="44">
        <v>1100000000</v>
      </c>
      <c r="D250" s="43"/>
      <c r="E250" s="72" t="s">
        <v>214</v>
      </c>
      <c r="F250" s="22">
        <f t="shared" ref="F250:H257" si="100">F251</f>
        <v>19576.2</v>
      </c>
      <c r="G250" s="22">
        <f t="shared" si="100"/>
        <v>19576.2</v>
      </c>
      <c r="H250" s="22">
        <f t="shared" si="100"/>
        <v>19576.2</v>
      </c>
    </row>
    <row r="251" spans="1:8" x14ac:dyDescent="0.25">
      <c r="A251" s="9" t="s">
        <v>21</v>
      </c>
      <c r="B251" s="43" t="s">
        <v>94</v>
      </c>
      <c r="C251" s="44">
        <v>1120000000</v>
      </c>
      <c r="D251" s="43"/>
      <c r="E251" s="72" t="s">
        <v>129</v>
      </c>
      <c r="F251" s="22">
        <f>F252</f>
        <v>19576.2</v>
      </c>
      <c r="G251" s="22">
        <f t="shared" si="100"/>
        <v>19576.2</v>
      </c>
      <c r="H251" s="22">
        <f t="shared" si="100"/>
        <v>19576.2</v>
      </c>
    </row>
    <row r="252" spans="1:8" ht="46.8" x14ac:dyDescent="0.25">
      <c r="A252" s="9" t="s">
        <v>21</v>
      </c>
      <c r="B252" s="43" t="s">
        <v>94</v>
      </c>
      <c r="C252" s="44">
        <v>1120100000</v>
      </c>
      <c r="D252" s="43"/>
      <c r="E252" s="72" t="s">
        <v>130</v>
      </c>
      <c r="F252" s="22">
        <f>F256+F253+F259</f>
        <v>19576.2</v>
      </c>
      <c r="G252" s="22">
        <f t="shared" ref="G252:H252" si="101">G256+G253+G259</f>
        <v>19576.2</v>
      </c>
      <c r="H252" s="22">
        <f t="shared" si="101"/>
        <v>19576.2</v>
      </c>
    </row>
    <row r="253" spans="1:8" ht="46.8" x14ac:dyDescent="0.25">
      <c r="A253" s="9" t="s">
        <v>21</v>
      </c>
      <c r="B253" s="183" t="s">
        <v>94</v>
      </c>
      <c r="C253" s="183">
        <v>1120110690</v>
      </c>
      <c r="D253" s="183"/>
      <c r="E253" s="90" t="s">
        <v>423</v>
      </c>
      <c r="F253" s="22">
        <f>F254</f>
        <v>3591.2</v>
      </c>
      <c r="G253" s="22">
        <f t="shared" ref="G253:H254" si="102">G254</f>
        <v>3591.2</v>
      </c>
      <c r="H253" s="22">
        <f t="shared" si="102"/>
        <v>3591.2</v>
      </c>
    </row>
    <row r="254" spans="1:8" ht="31.2" x14ac:dyDescent="0.25">
      <c r="A254" s="9" t="s">
        <v>21</v>
      </c>
      <c r="B254" s="183" t="s">
        <v>94</v>
      </c>
      <c r="C254" s="183">
        <v>1120110690</v>
      </c>
      <c r="D254" s="185" t="s">
        <v>101</v>
      </c>
      <c r="E254" s="90" t="s">
        <v>102</v>
      </c>
      <c r="F254" s="22">
        <f>F255</f>
        <v>3591.2</v>
      </c>
      <c r="G254" s="22">
        <f t="shared" si="102"/>
        <v>3591.2</v>
      </c>
      <c r="H254" s="22">
        <f t="shared" si="102"/>
        <v>3591.2</v>
      </c>
    </row>
    <row r="255" spans="1:8" x14ac:dyDescent="0.25">
      <c r="A255" s="9" t="s">
        <v>21</v>
      </c>
      <c r="B255" s="183" t="s">
        <v>94</v>
      </c>
      <c r="C255" s="183">
        <v>1120110690</v>
      </c>
      <c r="D255" s="183">
        <v>610</v>
      </c>
      <c r="E255" s="90" t="s">
        <v>111</v>
      </c>
      <c r="F255" s="22">
        <v>3591.2</v>
      </c>
      <c r="G255" s="22">
        <v>3591.2</v>
      </c>
      <c r="H255" s="22">
        <v>3591.2</v>
      </c>
    </row>
    <row r="256" spans="1:8" ht="31.2" x14ac:dyDescent="0.25">
      <c r="A256" s="9" t="s">
        <v>21</v>
      </c>
      <c r="B256" s="43" t="s">
        <v>94</v>
      </c>
      <c r="C256" s="44">
        <v>1120120010</v>
      </c>
      <c r="D256" s="43"/>
      <c r="E256" s="72" t="s">
        <v>131</v>
      </c>
      <c r="F256" s="22">
        <f t="shared" si="100"/>
        <v>15949.1</v>
      </c>
      <c r="G256" s="22">
        <f t="shared" si="100"/>
        <v>15949.1</v>
      </c>
      <c r="H256" s="22">
        <f t="shared" si="100"/>
        <v>15949.1</v>
      </c>
    </row>
    <row r="257" spans="1:8" ht="31.2" x14ac:dyDescent="0.25">
      <c r="A257" s="9" t="s">
        <v>21</v>
      </c>
      <c r="B257" s="43" t="s">
        <v>94</v>
      </c>
      <c r="C257" s="44">
        <v>1120120010</v>
      </c>
      <c r="D257" s="44" t="s">
        <v>101</v>
      </c>
      <c r="E257" s="72" t="s">
        <v>102</v>
      </c>
      <c r="F257" s="22">
        <f t="shared" si="100"/>
        <v>15949.1</v>
      </c>
      <c r="G257" s="22">
        <f t="shared" si="100"/>
        <v>15949.1</v>
      </c>
      <c r="H257" s="22">
        <f t="shared" si="100"/>
        <v>15949.1</v>
      </c>
    </row>
    <row r="258" spans="1:8" x14ac:dyDescent="0.25">
      <c r="A258" s="9" t="s">
        <v>21</v>
      </c>
      <c r="B258" s="43" t="s">
        <v>94</v>
      </c>
      <c r="C258" s="44">
        <v>1120120010</v>
      </c>
      <c r="D258" s="43">
        <v>610</v>
      </c>
      <c r="E258" s="72" t="s">
        <v>111</v>
      </c>
      <c r="F258" s="22">
        <f>15985-35.9</f>
        <v>15949.1</v>
      </c>
      <c r="G258" s="22">
        <f>15985-35.9</f>
        <v>15949.1</v>
      </c>
      <c r="H258" s="22">
        <f>15985-35.9</f>
        <v>15949.1</v>
      </c>
    </row>
    <row r="259" spans="1:8" ht="46.8" x14ac:dyDescent="0.25">
      <c r="A259" s="9" t="s">
        <v>21</v>
      </c>
      <c r="B259" s="187" t="s">
        <v>94</v>
      </c>
      <c r="C259" s="187" t="s">
        <v>436</v>
      </c>
      <c r="D259" s="187"/>
      <c r="E259" s="90" t="s">
        <v>437</v>
      </c>
      <c r="F259" s="22">
        <f>F260</f>
        <v>35.9</v>
      </c>
      <c r="G259" s="22">
        <f t="shared" ref="G259:H260" si="103">G260</f>
        <v>35.9</v>
      </c>
      <c r="H259" s="22">
        <f t="shared" si="103"/>
        <v>35.9</v>
      </c>
    </row>
    <row r="260" spans="1:8" ht="31.2" x14ac:dyDescent="0.25">
      <c r="A260" s="9" t="s">
        <v>21</v>
      </c>
      <c r="B260" s="187" t="s">
        <v>94</v>
      </c>
      <c r="C260" s="187" t="s">
        <v>436</v>
      </c>
      <c r="D260" s="189" t="s">
        <v>101</v>
      </c>
      <c r="E260" s="90" t="s">
        <v>102</v>
      </c>
      <c r="F260" s="22">
        <f>F261</f>
        <v>35.9</v>
      </c>
      <c r="G260" s="22">
        <f t="shared" si="103"/>
        <v>35.9</v>
      </c>
      <c r="H260" s="22">
        <f t="shared" si="103"/>
        <v>35.9</v>
      </c>
    </row>
    <row r="261" spans="1:8" x14ac:dyDescent="0.25">
      <c r="A261" s="9" t="s">
        <v>21</v>
      </c>
      <c r="B261" s="187" t="s">
        <v>94</v>
      </c>
      <c r="C261" s="187" t="s">
        <v>436</v>
      </c>
      <c r="D261" s="187">
        <v>610</v>
      </c>
      <c r="E261" s="90" t="s">
        <v>111</v>
      </c>
      <c r="F261" s="22">
        <v>35.9</v>
      </c>
      <c r="G261" s="22">
        <v>35.9</v>
      </c>
      <c r="H261" s="22">
        <v>35.9</v>
      </c>
    </row>
    <row r="262" spans="1:8" ht="31.2" x14ac:dyDescent="0.25">
      <c r="A262" s="9" t="s">
        <v>21</v>
      </c>
      <c r="B262" s="23" t="s">
        <v>240</v>
      </c>
      <c r="C262" s="44"/>
      <c r="D262" s="43"/>
      <c r="E262" s="72" t="s">
        <v>306</v>
      </c>
      <c r="F262" s="22">
        <f t="shared" ref="F262:H267" si="104">F263</f>
        <v>279</v>
      </c>
      <c r="G262" s="22">
        <f t="shared" si="104"/>
        <v>280</v>
      </c>
      <c r="H262" s="22">
        <f t="shared" si="104"/>
        <v>300</v>
      </c>
    </row>
    <row r="263" spans="1:8" ht="46.8" x14ac:dyDescent="0.25">
      <c r="A263" s="9" t="s">
        <v>21</v>
      </c>
      <c r="B263" s="23" t="s">
        <v>240</v>
      </c>
      <c r="C263" s="44">
        <v>1600000000</v>
      </c>
      <c r="D263" s="44"/>
      <c r="E263" s="72" t="s">
        <v>121</v>
      </c>
      <c r="F263" s="22">
        <f t="shared" si="104"/>
        <v>279</v>
      </c>
      <c r="G263" s="22">
        <f t="shared" si="104"/>
        <v>280</v>
      </c>
      <c r="H263" s="22">
        <f t="shared" si="104"/>
        <v>300</v>
      </c>
    </row>
    <row r="264" spans="1:8" ht="46.8" x14ac:dyDescent="0.25">
      <c r="A264" s="9" t="s">
        <v>21</v>
      </c>
      <c r="B264" s="23" t="s">
        <v>240</v>
      </c>
      <c r="C264" s="44">
        <v>1640000000</v>
      </c>
      <c r="D264" s="1"/>
      <c r="E264" s="75" t="s">
        <v>242</v>
      </c>
      <c r="F264" s="22">
        <f t="shared" si="104"/>
        <v>279</v>
      </c>
      <c r="G264" s="22">
        <f t="shared" si="104"/>
        <v>280</v>
      </c>
      <c r="H264" s="22">
        <f t="shared" si="104"/>
        <v>300</v>
      </c>
    </row>
    <row r="265" spans="1:8" ht="31.2" x14ac:dyDescent="0.25">
      <c r="A265" s="9" t="s">
        <v>21</v>
      </c>
      <c r="B265" s="23" t="s">
        <v>240</v>
      </c>
      <c r="C265" s="44">
        <v>1640100000</v>
      </c>
      <c r="D265" s="43"/>
      <c r="E265" s="72" t="s">
        <v>244</v>
      </c>
      <c r="F265" s="22">
        <f t="shared" si="104"/>
        <v>279</v>
      </c>
      <c r="G265" s="22">
        <f t="shared" si="104"/>
        <v>280</v>
      </c>
      <c r="H265" s="22">
        <f t="shared" si="104"/>
        <v>300</v>
      </c>
    </row>
    <row r="266" spans="1:8" x14ac:dyDescent="0.25">
      <c r="A266" s="9" t="s">
        <v>21</v>
      </c>
      <c r="B266" s="23" t="s">
        <v>240</v>
      </c>
      <c r="C266" s="44">
        <v>1640120510</v>
      </c>
      <c r="D266" s="43"/>
      <c r="E266" s="72" t="s">
        <v>246</v>
      </c>
      <c r="F266" s="22">
        <f t="shared" si="104"/>
        <v>279</v>
      </c>
      <c r="G266" s="22">
        <f t="shared" si="104"/>
        <v>280</v>
      </c>
      <c r="H266" s="22">
        <f t="shared" si="104"/>
        <v>300</v>
      </c>
    </row>
    <row r="267" spans="1:8" ht="31.2" x14ac:dyDescent="0.25">
      <c r="A267" s="9" t="s">
        <v>21</v>
      </c>
      <c r="B267" s="23" t="s">
        <v>240</v>
      </c>
      <c r="C267" s="44">
        <v>1640120510</v>
      </c>
      <c r="D267" s="44" t="s">
        <v>72</v>
      </c>
      <c r="E267" s="72" t="s">
        <v>99</v>
      </c>
      <c r="F267" s="22">
        <f t="shared" si="104"/>
        <v>279</v>
      </c>
      <c r="G267" s="22">
        <f t="shared" si="104"/>
        <v>280</v>
      </c>
      <c r="H267" s="22">
        <f t="shared" si="104"/>
        <v>300</v>
      </c>
    </row>
    <row r="268" spans="1:8" ht="31.2" x14ac:dyDescent="0.25">
      <c r="A268" s="9" t="s">
        <v>21</v>
      </c>
      <c r="B268" s="23" t="s">
        <v>240</v>
      </c>
      <c r="C268" s="44">
        <v>1640120510</v>
      </c>
      <c r="D268" s="43">
        <v>240</v>
      </c>
      <c r="E268" s="72" t="s">
        <v>303</v>
      </c>
      <c r="F268" s="22">
        <v>279</v>
      </c>
      <c r="G268" s="22">
        <v>280</v>
      </c>
      <c r="H268" s="22">
        <v>300</v>
      </c>
    </row>
    <row r="269" spans="1:8" x14ac:dyDescent="0.25">
      <c r="A269" s="9" t="s">
        <v>21</v>
      </c>
      <c r="B269" s="43" t="s">
        <v>40</v>
      </c>
      <c r="C269" s="43" t="s">
        <v>69</v>
      </c>
      <c r="D269" s="43" t="s">
        <v>69</v>
      </c>
      <c r="E269" s="72" t="s">
        <v>103</v>
      </c>
      <c r="F269" s="22">
        <f>F280+F270</f>
        <v>211.3</v>
      </c>
      <c r="G269" s="22">
        <f>G280+G270</f>
        <v>211.3</v>
      </c>
      <c r="H269" s="22">
        <f>H280+H270</f>
        <v>211.3</v>
      </c>
    </row>
    <row r="270" spans="1:8" ht="46.8" x14ac:dyDescent="0.25">
      <c r="A270" s="9" t="s">
        <v>21</v>
      </c>
      <c r="B270" s="43" t="s">
        <v>40</v>
      </c>
      <c r="C270" s="44">
        <v>1100000000</v>
      </c>
      <c r="D270" s="43"/>
      <c r="E270" s="72" t="s">
        <v>214</v>
      </c>
      <c r="F270" s="22">
        <f>F271</f>
        <v>85.5</v>
      </c>
      <c r="G270" s="22">
        <f t="shared" ref="G270:H270" si="105">G271</f>
        <v>85.5</v>
      </c>
      <c r="H270" s="22">
        <f t="shared" si="105"/>
        <v>85.5</v>
      </c>
    </row>
    <row r="271" spans="1:8" ht="31.2" x14ac:dyDescent="0.25">
      <c r="A271" s="9" t="s">
        <v>21</v>
      </c>
      <c r="B271" s="43" t="s">
        <v>40</v>
      </c>
      <c r="C271" s="44">
        <v>1130000000</v>
      </c>
      <c r="D271" s="43"/>
      <c r="E271" s="72" t="s">
        <v>122</v>
      </c>
      <c r="F271" s="22">
        <f>F276+F272</f>
        <v>85.5</v>
      </c>
      <c r="G271" s="22">
        <f>G276+G272</f>
        <v>85.5</v>
      </c>
      <c r="H271" s="22">
        <f>H276+H272</f>
        <v>85.5</v>
      </c>
    </row>
    <row r="272" spans="1:8" ht="31.2" x14ac:dyDescent="0.25">
      <c r="A272" s="9" t="s">
        <v>21</v>
      </c>
      <c r="B272" s="43" t="s">
        <v>40</v>
      </c>
      <c r="C272" s="43">
        <v>1130200000</v>
      </c>
      <c r="D272" s="43"/>
      <c r="E272" s="72" t="s">
        <v>206</v>
      </c>
      <c r="F272" s="22">
        <f>F273</f>
        <v>15.7</v>
      </c>
      <c r="G272" s="22">
        <f t="shared" ref="G272:H274" si="106">G273</f>
        <v>15.7</v>
      </c>
      <c r="H272" s="22">
        <f t="shared" si="106"/>
        <v>15.7</v>
      </c>
    </row>
    <row r="273" spans="1:8" ht="31.2" x14ac:dyDescent="0.25">
      <c r="A273" s="9" t="s">
        <v>21</v>
      </c>
      <c r="B273" s="43" t="s">
        <v>40</v>
      </c>
      <c r="C273" s="43">
        <v>1130220270</v>
      </c>
      <c r="D273" s="43"/>
      <c r="E273" s="72" t="s">
        <v>207</v>
      </c>
      <c r="F273" s="22">
        <f>F274</f>
        <v>15.7</v>
      </c>
      <c r="G273" s="22">
        <f t="shared" si="106"/>
        <v>15.7</v>
      </c>
      <c r="H273" s="22">
        <f t="shared" si="106"/>
        <v>15.7</v>
      </c>
    </row>
    <row r="274" spans="1:8" x14ac:dyDescent="0.25">
      <c r="A274" s="9" t="s">
        <v>21</v>
      </c>
      <c r="B274" s="43" t="s">
        <v>40</v>
      </c>
      <c r="C274" s="43">
        <v>1130220270</v>
      </c>
      <c r="D274" s="44" t="s">
        <v>76</v>
      </c>
      <c r="E274" s="72" t="s">
        <v>77</v>
      </c>
      <c r="F274" s="22">
        <f>F275</f>
        <v>15.7</v>
      </c>
      <c r="G274" s="22">
        <f t="shared" si="106"/>
        <v>15.7</v>
      </c>
      <c r="H274" s="22">
        <f t="shared" si="106"/>
        <v>15.7</v>
      </c>
    </row>
    <row r="275" spans="1:8" x14ac:dyDescent="0.25">
      <c r="A275" s="9" t="s">
        <v>21</v>
      </c>
      <c r="B275" s="43" t="s">
        <v>40</v>
      </c>
      <c r="C275" s="43">
        <v>1130220270</v>
      </c>
      <c r="D275" s="43">
        <v>350</v>
      </c>
      <c r="E275" s="72" t="s">
        <v>174</v>
      </c>
      <c r="F275" s="22">
        <v>15.7</v>
      </c>
      <c r="G275" s="22">
        <v>15.7</v>
      </c>
      <c r="H275" s="22">
        <v>15.7</v>
      </c>
    </row>
    <row r="276" spans="1:8" ht="31.2" x14ac:dyDescent="0.25">
      <c r="A276" s="9" t="s">
        <v>21</v>
      </c>
      <c r="B276" s="43" t="s">
        <v>40</v>
      </c>
      <c r="C276" s="43">
        <v>1130400000</v>
      </c>
      <c r="D276" s="43"/>
      <c r="E276" s="72" t="s">
        <v>156</v>
      </c>
      <c r="F276" s="22">
        <f>F277</f>
        <v>69.8</v>
      </c>
      <c r="G276" s="22">
        <f t="shared" ref="G276:H278" si="107">G277</f>
        <v>69.8</v>
      </c>
      <c r="H276" s="22">
        <f t="shared" si="107"/>
        <v>69.8</v>
      </c>
    </row>
    <row r="277" spans="1:8" ht="31.2" x14ac:dyDescent="0.25">
      <c r="A277" s="9" t="s">
        <v>21</v>
      </c>
      <c r="B277" s="43" t="s">
        <v>40</v>
      </c>
      <c r="C277" s="43">
        <v>1130420290</v>
      </c>
      <c r="D277" s="43"/>
      <c r="E277" s="72" t="s">
        <v>157</v>
      </c>
      <c r="F277" s="22">
        <f>F278</f>
        <v>69.8</v>
      </c>
      <c r="G277" s="22">
        <f t="shared" si="107"/>
        <v>69.8</v>
      </c>
      <c r="H277" s="22">
        <f t="shared" si="107"/>
        <v>69.8</v>
      </c>
    </row>
    <row r="278" spans="1:8" ht="31.2" x14ac:dyDescent="0.25">
      <c r="A278" s="9" t="s">
        <v>21</v>
      </c>
      <c r="B278" s="43" t="s">
        <v>40</v>
      </c>
      <c r="C278" s="43">
        <v>1130420290</v>
      </c>
      <c r="D278" s="185" t="s">
        <v>72</v>
      </c>
      <c r="E278" s="184" t="s">
        <v>99</v>
      </c>
      <c r="F278" s="22">
        <f>F279</f>
        <v>69.8</v>
      </c>
      <c r="G278" s="22">
        <f t="shared" si="107"/>
        <v>69.8</v>
      </c>
      <c r="H278" s="22">
        <f t="shared" si="107"/>
        <v>69.8</v>
      </c>
    </row>
    <row r="279" spans="1:8" ht="31.2" x14ac:dyDescent="0.25">
      <c r="A279" s="9" t="s">
        <v>21</v>
      </c>
      <c r="B279" s="43" t="s">
        <v>40</v>
      </c>
      <c r="C279" s="43">
        <v>1130420290</v>
      </c>
      <c r="D279" s="185">
        <v>240</v>
      </c>
      <c r="E279" s="184" t="s">
        <v>303</v>
      </c>
      <c r="F279" s="22">
        <v>69.8</v>
      </c>
      <c r="G279" s="22">
        <v>69.8</v>
      </c>
      <c r="H279" s="22">
        <v>69.8</v>
      </c>
    </row>
    <row r="280" spans="1:8" ht="46.8" x14ac:dyDescent="0.25">
      <c r="A280" s="9" t="s">
        <v>21</v>
      </c>
      <c r="B280" s="43" t="s">
        <v>40</v>
      </c>
      <c r="C280" s="44">
        <v>1200000000</v>
      </c>
      <c r="D280" s="43"/>
      <c r="E280" s="72" t="s">
        <v>209</v>
      </c>
      <c r="F280" s="22">
        <f>F281</f>
        <v>125.8</v>
      </c>
      <c r="G280" s="22">
        <f t="shared" ref="G280:H284" si="108">G281</f>
        <v>125.8</v>
      </c>
      <c r="H280" s="22">
        <f t="shared" si="108"/>
        <v>125.8</v>
      </c>
    </row>
    <row r="281" spans="1:8" ht="31.2" x14ac:dyDescent="0.25">
      <c r="A281" s="9" t="s">
        <v>21</v>
      </c>
      <c r="B281" s="43" t="s">
        <v>40</v>
      </c>
      <c r="C281" s="44">
        <v>1240000000</v>
      </c>
      <c r="D281" s="10"/>
      <c r="E281" s="72" t="s">
        <v>146</v>
      </c>
      <c r="F281" s="22">
        <f>F282</f>
        <v>125.8</v>
      </c>
      <c r="G281" s="22">
        <f t="shared" si="108"/>
        <v>125.8</v>
      </c>
      <c r="H281" s="22">
        <f t="shared" si="108"/>
        <v>125.8</v>
      </c>
    </row>
    <row r="282" spans="1:8" ht="31.2" x14ac:dyDescent="0.25">
      <c r="A282" s="9" t="s">
        <v>21</v>
      </c>
      <c r="B282" s="43" t="s">
        <v>40</v>
      </c>
      <c r="C282" s="10" t="s">
        <v>148</v>
      </c>
      <c r="D282" s="10"/>
      <c r="E282" s="72" t="s">
        <v>156</v>
      </c>
      <c r="F282" s="22">
        <f>F283+F286+F289+F292</f>
        <v>125.8</v>
      </c>
      <c r="G282" s="22">
        <f t="shared" ref="G282:H282" si="109">G283+G286+G289+G292</f>
        <v>125.8</v>
      </c>
      <c r="H282" s="22">
        <f t="shared" si="109"/>
        <v>125.8</v>
      </c>
    </row>
    <row r="283" spans="1:8" x14ac:dyDescent="0.25">
      <c r="A283" s="9" t="s">
        <v>21</v>
      </c>
      <c r="B283" s="2" t="s">
        <v>40</v>
      </c>
      <c r="C283" s="10" t="s">
        <v>239</v>
      </c>
      <c r="D283" s="11"/>
      <c r="E283" s="72" t="s">
        <v>160</v>
      </c>
      <c r="F283" s="22">
        <f>F284</f>
        <v>52.9</v>
      </c>
      <c r="G283" s="22">
        <f t="shared" si="108"/>
        <v>52.9</v>
      </c>
      <c r="H283" s="22">
        <f t="shared" si="108"/>
        <v>52.9</v>
      </c>
    </row>
    <row r="284" spans="1:8" ht="31.2" x14ac:dyDescent="0.25">
      <c r="A284" s="9" t="s">
        <v>21</v>
      </c>
      <c r="B284" s="2" t="s">
        <v>40</v>
      </c>
      <c r="C284" s="10" t="s">
        <v>239</v>
      </c>
      <c r="D284" s="185" t="s">
        <v>72</v>
      </c>
      <c r="E284" s="184" t="s">
        <v>99</v>
      </c>
      <c r="F284" s="22">
        <f>F285</f>
        <v>52.9</v>
      </c>
      <c r="G284" s="22">
        <f t="shared" si="108"/>
        <v>52.9</v>
      </c>
      <c r="H284" s="22">
        <f t="shared" si="108"/>
        <v>52.9</v>
      </c>
    </row>
    <row r="285" spans="1:8" ht="31.2" x14ac:dyDescent="0.25">
      <c r="A285" s="9" t="s">
        <v>21</v>
      </c>
      <c r="B285" s="2" t="s">
        <v>40</v>
      </c>
      <c r="C285" s="10" t="s">
        <v>239</v>
      </c>
      <c r="D285" s="185">
        <v>240</v>
      </c>
      <c r="E285" s="184" t="s">
        <v>303</v>
      </c>
      <c r="F285" s="22">
        <v>52.9</v>
      </c>
      <c r="G285" s="22">
        <v>52.9</v>
      </c>
      <c r="H285" s="22">
        <v>52.9</v>
      </c>
    </row>
    <row r="286" spans="1:8" ht="31.2" x14ac:dyDescent="0.25">
      <c r="A286" s="9" t="s">
        <v>21</v>
      </c>
      <c r="B286" s="43" t="s">
        <v>40</v>
      </c>
      <c r="C286" s="10" t="s">
        <v>150</v>
      </c>
      <c r="D286" s="10"/>
      <c r="E286" s="72" t="s">
        <v>149</v>
      </c>
      <c r="F286" s="22">
        <f>F287</f>
        <v>22.9</v>
      </c>
      <c r="G286" s="22">
        <f t="shared" ref="G286:H287" si="110">G287</f>
        <v>22.9</v>
      </c>
      <c r="H286" s="22">
        <f t="shared" si="110"/>
        <v>22.9</v>
      </c>
    </row>
    <row r="287" spans="1:8" ht="31.2" x14ac:dyDescent="0.25">
      <c r="A287" s="9" t="s">
        <v>21</v>
      </c>
      <c r="B287" s="43" t="s">
        <v>40</v>
      </c>
      <c r="C287" s="10" t="s">
        <v>150</v>
      </c>
      <c r="D287" s="44" t="s">
        <v>72</v>
      </c>
      <c r="E287" s="72" t="s">
        <v>99</v>
      </c>
      <c r="F287" s="22">
        <f>F288</f>
        <v>22.9</v>
      </c>
      <c r="G287" s="22">
        <f t="shared" si="110"/>
        <v>22.9</v>
      </c>
      <c r="H287" s="22">
        <f t="shared" si="110"/>
        <v>22.9</v>
      </c>
    </row>
    <row r="288" spans="1:8" ht="31.2" x14ac:dyDescent="0.25">
      <c r="A288" s="9" t="s">
        <v>21</v>
      </c>
      <c r="B288" s="43" t="s">
        <v>40</v>
      </c>
      <c r="C288" s="10" t="s">
        <v>150</v>
      </c>
      <c r="D288" s="43">
        <v>240</v>
      </c>
      <c r="E288" s="72" t="s">
        <v>303</v>
      </c>
      <c r="F288" s="22">
        <v>22.9</v>
      </c>
      <c r="G288" s="22">
        <v>22.9</v>
      </c>
      <c r="H288" s="22">
        <v>22.9</v>
      </c>
    </row>
    <row r="289" spans="1:8" ht="31.2" x14ac:dyDescent="0.25">
      <c r="A289" s="9" t="s">
        <v>21</v>
      </c>
      <c r="B289" s="43" t="s">
        <v>40</v>
      </c>
      <c r="C289" s="10" t="s">
        <v>152</v>
      </c>
      <c r="D289" s="10"/>
      <c r="E289" s="72" t="s">
        <v>151</v>
      </c>
      <c r="F289" s="22">
        <f>F290</f>
        <v>14</v>
      </c>
      <c r="G289" s="22">
        <f t="shared" ref="G289:H290" si="111">G290</f>
        <v>14</v>
      </c>
      <c r="H289" s="22">
        <f t="shared" si="111"/>
        <v>14</v>
      </c>
    </row>
    <row r="290" spans="1:8" ht="31.2" x14ac:dyDescent="0.25">
      <c r="A290" s="9" t="s">
        <v>21</v>
      </c>
      <c r="B290" s="43" t="s">
        <v>40</v>
      </c>
      <c r="C290" s="10" t="s">
        <v>152</v>
      </c>
      <c r="D290" s="44" t="s">
        <v>72</v>
      </c>
      <c r="E290" s="72" t="s">
        <v>99</v>
      </c>
      <c r="F290" s="22">
        <f>F291</f>
        <v>14</v>
      </c>
      <c r="G290" s="22">
        <f t="shared" si="111"/>
        <v>14</v>
      </c>
      <c r="H290" s="22">
        <f t="shared" si="111"/>
        <v>14</v>
      </c>
    </row>
    <row r="291" spans="1:8" ht="31.2" x14ac:dyDescent="0.25">
      <c r="A291" s="9" t="s">
        <v>21</v>
      </c>
      <c r="B291" s="43" t="s">
        <v>40</v>
      </c>
      <c r="C291" s="10" t="s">
        <v>152</v>
      </c>
      <c r="D291" s="43">
        <v>240</v>
      </c>
      <c r="E291" s="72" t="s">
        <v>303</v>
      </c>
      <c r="F291" s="22">
        <v>14</v>
      </c>
      <c r="G291" s="22">
        <v>14</v>
      </c>
      <c r="H291" s="22">
        <v>14</v>
      </c>
    </row>
    <row r="292" spans="1:8" x14ac:dyDescent="0.25">
      <c r="A292" s="9" t="s">
        <v>21</v>
      </c>
      <c r="B292" s="43" t="s">
        <v>40</v>
      </c>
      <c r="C292" s="10" t="s">
        <v>241</v>
      </c>
      <c r="D292" s="10"/>
      <c r="E292" s="72" t="s">
        <v>153</v>
      </c>
      <c r="F292" s="22">
        <f>F293</f>
        <v>36</v>
      </c>
      <c r="G292" s="22">
        <f t="shared" ref="G292:H293" si="112">G293</f>
        <v>36</v>
      </c>
      <c r="H292" s="22">
        <f t="shared" si="112"/>
        <v>36</v>
      </c>
    </row>
    <row r="293" spans="1:8" x14ac:dyDescent="0.25">
      <c r="A293" s="9" t="s">
        <v>21</v>
      </c>
      <c r="B293" s="43" t="s">
        <v>40</v>
      </c>
      <c r="C293" s="10" t="s">
        <v>241</v>
      </c>
      <c r="D293" s="44" t="s">
        <v>76</v>
      </c>
      <c r="E293" s="72" t="s">
        <v>77</v>
      </c>
      <c r="F293" s="22">
        <f>F294</f>
        <v>36</v>
      </c>
      <c r="G293" s="22">
        <f t="shared" si="112"/>
        <v>36</v>
      </c>
      <c r="H293" s="22">
        <f t="shared" si="112"/>
        <v>36</v>
      </c>
    </row>
    <row r="294" spans="1:8" x14ac:dyDescent="0.25">
      <c r="A294" s="9" t="s">
        <v>21</v>
      </c>
      <c r="B294" s="43" t="s">
        <v>40</v>
      </c>
      <c r="C294" s="10" t="s">
        <v>241</v>
      </c>
      <c r="D294" s="10" t="s">
        <v>154</v>
      </c>
      <c r="E294" s="72" t="s">
        <v>155</v>
      </c>
      <c r="F294" s="22">
        <v>36</v>
      </c>
      <c r="G294" s="22">
        <v>36</v>
      </c>
      <c r="H294" s="22">
        <v>36</v>
      </c>
    </row>
    <row r="295" spans="1:8" x14ac:dyDescent="0.25">
      <c r="A295" s="43" t="s">
        <v>21</v>
      </c>
      <c r="B295" s="43" t="s">
        <v>43</v>
      </c>
      <c r="C295" s="43" t="s">
        <v>69</v>
      </c>
      <c r="D295" s="43" t="s">
        <v>69</v>
      </c>
      <c r="E295" s="54" t="s">
        <v>85</v>
      </c>
      <c r="F295" s="22">
        <f>F296</f>
        <v>41701.300000000003</v>
      </c>
      <c r="G295" s="22">
        <f t="shared" ref="G295:H296" si="113">G296</f>
        <v>41401.299999999996</v>
      </c>
      <c r="H295" s="22">
        <f>H296</f>
        <v>40982</v>
      </c>
    </row>
    <row r="296" spans="1:8" x14ac:dyDescent="0.25">
      <c r="A296" s="43" t="s">
        <v>21</v>
      </c>
      <c r="B296" s="43" t="s">
        <v>44</v>
      </c>
      <c r="C296" s="43" t="s">
        <v>69</v>
      </c>
      <c r="D296" s="43" t="s">
        <v>69</v>
      </c>
      <c r="E296" s="72" t="s">
        <v>14</v>
      </c>
      <c r="F296" s="22">
        <f>F297</f>
        <v>41701.300000000003</v>
      </c>
      <c r="G296" s="22">
        <f t="shared" si="113"/>
        <v>41401.299999999996</v>
      </c>
      <c r="H296" s="22">
        <f t="shared" si="113"/>
        <v>40982</v>
      </c>
    </row>
    <row r="297" spans="1:8" ht="46.8" x14ac:dyDescent="0.25">
      <c r="A297" s="43" t="s">
        <v>21</v>
      </c>
      <c r="B297" s="43" t="s">
        <v>44</v>
      </c>
      <c r="C297" s="44">
        <v>1200000000</v>
      </c>
      <c r="D297" s="43"/>
      <c r="E297" s="72" t="s">
        <v>209</v>
      </c>
      <c r="F297" s="22">
        <f>F298+F313</f>
        <v>41701.300000000003</v>
      </c>
      <c r="G297" s="22">
        <f>G298+G313</f>
        <v>41401.299999999996</v>
      </c>
      <c r="H297" s="22">
        <f>H298+H313</f>
        <v>40982</v>
      </c>
    </row>
    <row r="298" spans="1:8" ht="31.2" x14ac:dyDescent="0.25">
      <c r="A298" s="43" t="s">
        <v>21</v>
      </c>
      <c r="B298" s="43" t="s">
        <v>44</v>
      </c>
      <c r="C298" s="44">
        <v>1210000000</v>
      </c>
      <c r="D298" s="43"/>
      <c r="E298" s="72" t="s">
        <v>224</v>
      </c>
      <c r="F298" s="22">
        <f>F299+F309</f>
        <v>14197.9</v>
      </c>
      <c r="G298" s="22">
        <f>G299+G309</f>
        <v>14197.9</v>
      </c>
      <c r="H298" s="22">
        <f>H299+H309</f>
        <v>14117.9</v>
      </c>
    </row>
    <row r="299" spans="1:8" ht="31.2" x14ac:dyDescent="0.25">
      <c r="A299" s="43" t="s">
        <v>21</v>
      </c>
      <c r="B299" s="43" t="s">
        <v>44</v>
      </c>
      <c r="C299" s="44">
        <v>1210100000</v>
      </c>
      <c r="D299" s="43"/>
      <c r="E299" s="72" t="s">
        <v>225</v>
      </c>
      <c r="F299" s="22">
        <f>F303+F300+F306</f>
        <v>14117.9</v>
      </c>
      <c r="G299" s="22">
        <f t="shared" ref="G299:H299" si="114">G303+G300+G306</f>
        <v>14117.9</v>
      </c>
      <c r="H299" s="22">
        <f t="shared" si="114"/>
        <v>14117.9</v>
      </c>
    </row>
    <row r="300" spans="1:8" ht="46.8" x14ac:dyDescent="0.3">
      <c r="A300" s="183" t="s">
        <v>21</v>
      </c>
      <c r="B300" s="183" t="s">
        <v>44</v>
      </c>
      <c r="C300" s="185">
        <v>1210110680</v>
      </c>
      <c r="D300" s="183"/>
      <c r="E300" s="119" t="s">
        <v>424</v>
      </c>
      <c r="F300" s="22">
        <f>F301</f>
        <v>4553.8</v>
      </c>
      <c r="G300" s="22">
        <f t="shared" ref="G300:H301" si="115">G301</f>
        <v>4553.8</v>
      </c>
      <c r="H300" s="22">
        <f t="shared" si="115"/>
        <v>4553.8</v>
      </c>
    </row>
    <row r="301" spans="1:8" ht="31.2" x14ac:dyDescent="0.25">
      <c r="A301" s="183" t="s">
        <v>21</v>
      </c>
      <c r="B301" s="183" t="s">
        <v>44</v>
      </c>
      <c r="C301" s="185">
        <v>1210110680</v>
      </c>
      <c r="D301" s="185" t="s">
        <v>101</v>
      </c>
      <c r="E301" s="90" t="s">
        <v>102</v>
      </c>
      <c r="F301" s="22">
        <f>F302</f>
        <v>4553.8</v>
      </c>
      <c r="G301" s="22">
        <f t="shared" si="115"/>
        <v>4553.8</v>
      </c>
      <c r="H301" s="22">
        <f t="shared" si="115"/>
        <v>4553.8</v>
      </c>
    </row>
    <row r="302" spans="1:8" x14ac:dyDescent="0.25">
      <c r="A302" s="183" t="s">
        <v>21</v>
      </c>
      <c r="B302" s="183" t="s">
        <v>44</v>
      </c>
      <c r="C302" s="185">
        <v>1210110680</v>
      </c>
      <c r="D302" s="183">
        <v>610</v>
      </c>
      <c r="E302" s="90" t="s">
        <v>111</v>
      </c>
      <c r="F302" s="22">
        <v>4553.8</v>
      </c>
      <c r="G302" s="22">
        <v>4553.8</v>
      </c>
      <c r="H302" s="22">
        <v>4553.8</v>
      </c>
    </row>
    <row r="303" spans="1:8" ht="31.2" x14ac:dyDescent="0.25">
      <c r="A303" s="43" t="s">
        <v>21</v>
      </c>
      <c r="B303" s="43" t="s">
        <v>44</v>
      </c>
      <c r="C303" s="44">
        <v>1210120010</v>
      </c>
      <c r="D303" s="43"/>
      <c r="E303" s="72" t="s">
        <v>131</v>
      </c>
      <c r="F303" s="22">
        <f>F304</f>
        <v>9518.5</v>
      </c>
      <c r="G303" s="22">
        <f t="shared" ref="G303:H304" si="116">G304</f>
        <v>9518.5</v>
      </c>
      <c r="H303" s="22">
        <f t="shared" si="116"/>
        <v>9518.5</v>
      </c>
    </row>
    <row r="304" spans="1:8" ht="31.2" x14ac:dyDescent="0.25">
      <c r="A304" s="43" t="s">
        <v>21</v>
      </c>
      <c r="B304" s="43" t="s">
        <v>44</v>
      </c>
      <c r="C304" s="44">
        <v>1210120010</v>
      </c>
      <c r="D304" s="44" t="s">
        <v>101</v>
      </c>
      <c r="E304" s="72" t="s">
        <v>102</v>
      </c>
      <c r="F304" s="22">
        <f>F305</f>
        <v>9518.5</v>
      </c>
      <c r="G304" s="22">
        <f t="shared" si="116"/>
        <v>9518.5</v>
      </c>
      <c r="H304" s="22">
        <f t="shared" si="116"/>
        <v>9518.5</v>
      </c>
    </row>
    <row r="305" spans="1:8" x14ac:dyDescent="0.25">
      <c r="A305" s="43" t="s">
        <v>21</v>
      </c>
      <c r="B305" s="43" t="s">
        <v>44</v>
      </c>
      <c r="C305" s="44">
        <v>1210120010</v>
      </c>
      <c r="D305" s="43">
        <v>610</v>
      </c>
      <c r="E305" s="72" t="s">
        <v>111</v>
      </c>
      <c r="F305" s="22">
        <f>9564.1-45.6</f>
        <v>9518.5</v>
      </c>
      <c r="G305" s="22">
        <f>9564.1-45.6</f>
        <v>9518.5</v>
      </c>
      <c r="H305" s="22">
        <f>9564.1-45.6</f>
        <v>9518.5</v>
      </c>
    </row>
    <row r="306" spans="1:8" ht="46.8" x14ac:dyDescent="0.3">
      <c r="A306" s="187" t="s">
        <v>21</v>
      </c>
      <c r="B306" s="187" t="s">
        <v>44</v>
      </c>
      <c r="C306" s="189" t="s">
        <v>438</v>
      </c>
      <c r="D306" s="187"/>
      <c r="E306" s="119" t="s">
        <v>439</v>
      </c>
      <c r="F306" s="22">
        <f>F307</f>
        <v>45.6</v>
      </c>
      <c r="G306" s="22">
        <f t="shared" ref="G306:H307" si="117">G307</f>
        <v>45.6</v>
      </c>
      <c r="H306" s="22">
        <f t="shared" si="117"/>
        <v>45.6</v>
      </c>
    </row>
    <row r="307" spans="1:8" ht="31.2" x14ac:dyDescent="0.25">
      <c r="A307" s="187" t="s">
        <v>21</v>
      </c>
      <c r="B307" s="187" t="s">
        <v>44</v>
      </c>
      <c r="C307" s="189" t="s">
        <v>438</v>
      </c>
      <c r="D307" s="189" t="s">
        <v>101</v>
      </c>
      <c r="E307" s="90" t="s">
        <v>102</v>
      </c>
      <c r="F307" s="22">
        <f>F308</f>
        <v>45.6</v>
      </c>
      <c r="G307" s="22">
        <f t="shared" si="117"/>
        <v>45.6</v>
      </c>
      <c r="H307" s="22">
        <f t="shared" si="117"/>
        <v>45.6</v>
      </c>
    </row>
    <row r="308" spans="1:8" x14ac:dyDescent="0.25">
      <c r="A308" s="187" t="s">
        <v>21</v>
      </c>
      <c r="B308" s="187" t="s">
        <v>44</v>
      </c>
      <c r="C308" s="189" t="s">
        <v>438</v>
      </c>
      <c r="D308" s="187">
        <v>610</v>
      </c>
      <c r="E308" s="90" t="s">
        <v>111</v>
      </c>
      <c r="F308" s="22">
        <v>45.6</v>
      </c>
      <c r="G308" s="22">
        <v>45.6</v>
      </c>
      <c r="H308" s="22">
        <v>45.6</v>
      </c>
    </row>
    <row r="309" spans="1:8" ht="31.2" x14ac:dyDescent="0.25">
      <c r="A309" s="43" t="s">
        <v>21</v>
      </c>
      <c r="B309" s="43" t="s">
        <v>44</v>
      </c>
      <c r="C309" s="44">
        <v>1210300000</v>
      </c>
      <c r="D309" s="43"/>
      <c r="E309" s="72" t="s">
        <v>226</v>
      </c>
      <c r="F309" s="22">
        <f>F310</f>
        <v>80</v>
      </c>
      <c r="G309" s="22">
        <f t="shared" ref="G309:H309" si="118">G310</f>
        <v>80</v>
      </c>
      <c r="H309" s="22">
        <f t="shared" si="118"/>
        <v>0</v>
      </c>
    </row>
    <row r="310" spans="1:8" x14ac:dyDescent="0.25">
      <c r="A310" s="43" t="s">
        <v>21</v>
      </c>
      <c r="B310" s="43" t="s">
        <v>44</v>
      </c>
      <c r="C310" s="43" t="s">
        <v>158</v>
      </c>
      <c r="D310" s="43"/>
      <c r="E310" s="72" t="s">
        <v>272</v>
      </c>
      <c r="F310" s="22">
        <f>F311</f>
        <v>80</v>
      </c>
      <c r="G310" s="22">
        <f t="shared" ref="G310:H311" si="119">G311</f>
        <v>80</v>
      </c>
      <c r="H310" s="22">
        <f t="shared" si="119"/>
        <v>0</v>
      </c>
    </row>
    <row r="311" spans="1:8" ht="31.2" x14ac:dyDescent="0.25">
      <c r="A311" s="43" t="s">
        <v>21</v>
      </c>
      <c r="B311" s="43" t="s">
        <v>44</v>
      </c>
      <c r="C311" s="43" t="s">
        <v>158</v>
      </c>
      <c r="D311" s="44" t="s">
        <v>101</v>
      </c>
      <c r="E311" s="72" t="s">
        <v>102</v>
      </c>
      <c r="F311" s="22">
        <f>F312</f>
        <v>80</v>
      </c>
      <c r="G311" s="22">
        <f t="shared" si="119"/>
        <v>80</v>
      </c>
      <c r="H311" s="22">
        <f t="shared" si="119"/>
        <v>0</v>
      </c>
    </row>
    <row r="312" spans="1:8" x14ac:dyDescent="0.25">
      <c r="A312" s="43" t="s">
        <v>21</v>
      </c>
      <c r="B312" s="43" t="s">
        <v>44</v>
      </c>
      <c r="C312" s="43" t="s">
        <v>158</v>
      </c>
      <c r="D312" s="43">
        <v>610</v>
      </c>
      <c r="E312" s="72" t="s">
        <v>111</v>
      </c>
      <c r="F312" s="22">
        <v>80</v>
      </c>
      <c r="G312" s="22">
        <v>80</v>
      </c>
      <c r="H312" s="22">
        <v>0</v>
      </c>
    </row>
    <row r="313" spans="1:8" ht="31.2" x14ac:dyDescent="0.25">
      <c r="A313" s="43" t="s">
        <v>21</v>
      </c>
      <c r="B313" s="43" t="s">
        <v>44</v>
      </c>
      <c r="C313" s="44">
        <v>1220000000</v>
      </c>
      <c r="D313" s="43"/>
      <c r="E313" s="72" t="s">
        <v>159</v>
      </c>
      <c r="F313" s="22">
        <f>F314+F328+F324</f>
        <v>27503.4</v>
      </c>
      <c r="G313" s="22">
        <f>G314+G328+G324</f>
        <v>27203.399999999998</v>
      </c>
      <c r="H313" s="22">
        <f>H314+H328+H324</f>
        <v>26864.1</v>
      </c>
    </row>
    <row r="314" spans="1:8" ht="31.2" x14ac:dyDescent="0.25">
      <c r="A314" s="43" t="s">
        <v>21</v>
      </c>
      <c r="B314" s="43" t="s">
        <v>44</v>
      </c>
      <c r="C314" s="43">
        <v>1220100000</v>
      </c>
      <c r="D314" s="43"/>
      <c r="E314" s="72" t="s">
        <v>227</v>
      </c>
      <c r="F314" s="22">
        <f>F318+F315+F321</f>
        <v>26291.7</v>
      </c>
      <c r="G314" s="22">
        <f t="shared" ref="G314:H314" si="120">G318+G315+G321</f>
        <v>26332.6</v>
      </c>
      <c r="H314" s="22">
        <f t="shared" si="120"/>
        <v>26332.6</v>
      </c>
    </row>
    <row r="315" spans="1:8" ht="46.8" x14ac:dyDescent="0.3">
      <c r="A315" s="183" t="s">
        <v>21</v>
      </c>
      <c r="B315" s="183" t="s">
        <v>44</v>
      </c>
      <c r="C315" s="183">
        <v>1220110680</v>
      </c>
      <c r="D315" s="183"/>
      <c r="E315" s="119" t="s">
        <v>424</v>
      </c>
      <c r="F315" s="22">
        <f>F316</f>
        <v>8439.2999999999993</v>
      </c>
      <c r="G315" s="22">
        <f t="shared" ref="G315:H316" si="121">G316</f>
        <v>8439.2999999999993</v>
      </c>
      <c r="H315" s="22">
        <f t="shared" si="121"/>
        <v>8439.2999999999993</v>
      </c>
    </row>
    <row r="316" spans="1:8" ht="31.2" x14ac:dyDescent="0.25">
      <c r="A316" s="183" t="s">
        <v>21</v>
      </c>
      <c r="B316" s="183" t="s">
        <v>44</v>
      </c>
      <c r="C316" s="183">
        <v>1220110680</v>
      </c>
      <c r="D316" s="185" t="s">
        <v>101</v>
      </c>
      <c r="E316" s="90" t="s">
        <v>102</v>
      </c>
      <c r="F316" s="22">
        <f>F317</f>
        <v>8439.2999999999993</v>
      </c>
      <c r="G316" s="22">
        <f t="shared" si="121"/>
        <v>8439.2999999999993</v>
      </c>
      <c r="H316" s="22">
        <f t="shared" si="121"/>
        <v>8439.2999999999993</v>
      </c>
    </row>
    <row r="317" spans="1:8" x14ac:dyDescent="0.25">
      <c r="A317" s="183" t="s">
        <v>21</v>
      </c>
      <c r="B317" s="183" t="s">
        <v>44</v>
      </c>
      <c r="C317" s="183">
        <v>1220110680</v>
      </c>
      <c r="D317" s="183">
        <v>610</v>
      </c>
      <c r="E317" s="90" t="s">
        <v>111</v>
      </c>
      <c r="F317" s="22">
        <v>8439.2999999999993</v>
      </c>
      <c r="G317" s="22">
        <v>8439.2999999999993</v>
      </c>
      <c r="H317" s="22">
        <v>8439.2999999999993</v>
      </c>
    </row>
    <row r="318" spans="1:8" ht="31.2" x14ac:dyDescent="0.25">
      <c r="A318" s="43" t="s">
        <v>21</v>
      </c>
      <c r="B318" s="43" t="s">
        <v>44</v>
      </c>
      <c r="C318" s="43">
        <v>1220120010</v>
      </c>
      <c r="D318" s="43"/>
      <c r="E318" s="72" t="s">
        <v>131</v>
      </c>
      <c r="F318" s="22">
        <f>F319</f>
        <v>17768</v>
      </c>
      <c r="G318" s="22">
        <f t="shared" ref="G318:H319" si="122">G319</f>
        <v>17808.899999999998</v>
      </c>
      <c r="H318" s="22">
        <f t="shared" si="122"/>
        <v>17808.899999999998</v>
      </c>
    </row>
    <row r="319" spans="1:8" ht="31.2" x14ac:dyDescent="0.25">
      <c r="A319" s="43" t="s">
        <v>21</v>
      </c>
      <c r="B319" s="43" t="s">
        <v>44</v>
      </c>
      <c r="C319" s="43">
        <v>1220120010</v>
      </c>
      <c r="D319" s="44" t="s">
        <v>101</v>
      </c>
      <c r="E319" s="72" t="s">
        <v>102</v>
      </c>
      <c r="F319" s="22">
        <f>F320</f>
        <v>17768</v>
      </c>
      <c r="G319" s="22">
        <f t="shared" si="122"/>
        <v>17808.899999999998</v>
      </c>
      <c r="H319" s="22">
        <f t="shared" si="122"/>
        <v>17808.899999999998</v>
      </c>
    </row>
    <row r="320" spans="1:8" x14ac:dyDescent="0.25">
      <c r="A320" s="43" t="s">
        <v>21</v>
      </c>
      <c r="B320" s="43" t="s">
        <v>44</v>
      </c>
      <c r="C320" s="43">
        <v>1220120010</v>
      </c>
      <c r="D320" s="43">
        <v>610</v>
      </c>
      <c r="E320" s="72" t="s">
        <v>111</v>
      </c>
      <c r="F320" s="22">
        <f>17852.4-84.4</f>
        <v>17768</v>
      </c>
      <c r="G320" s="22">
        <f>17893.3-84.4</f>
        <v>17808.899999999998</v>
      </c>
      <c r="H320" s="22">
        <f>17893.3-84.4</f>
        <v>17808.899999999998</v>
      </c>
    </row>
    <row r="321" spans="1:8" ht="46.8" x14ac:dyDescent="0.3">
      <c r="A321" s="187" t="s">
        <v>21</v>
      </c>
      <c r="B321" s="187" t="s">
        <v>44</v>
      </c>
      <c r="C321" s="187" t="s">
        <v>440</v>
      </c>
      <c r="D321" s="187"/>
      <c r="E321" s="119" t="s">
        <v>439</v>
      </c>
      <c r="F321" s="22">
        <f>F322</f>
        <v>84.4</v>
      </c>
      <c r="G321" s="22">
        <f t="shared" ref="G321:H322" si="123">G322</f>
        <v>84.4</v>
      </c>
      <c r="H321" s="22">
        <f t="shared" si="123"/>
        <v>84.4</v>
      </c>
    </row>
    <row r="322" spans="1:8" ht="31.2" x14ac:dyDescent="0.25">
      <c r="A322" s="187" t="s">
        <v>21</v>
      </c>
      <c r="B322" s="187" t="s">
        <v>44</v>
      </c>
      <c r="C322" s="187" t="s">
        <v>440</v>
      </c>
      <c r="D322" s="189" t="s">
        <v>101</v>
      </c>
      <c r="E322" s="90" t="s">
        <v>102</v>
      </c>
      <c r="F322" s="22">
        <f>F323</f>
        <v>84.4</v>
      </c>
      <c r="G322" s="22">
        <f t="shared" si="123"/>
        <v>84.4</v>
      </c>
      <c r="H322" s="22">
        <f t="shared" si="123"/>
        <v>84.4</v>
      </c>
    </row>
    <row r="323" spans="1:8" x14ac:dyDescent="0.25">
      <c r="A323" s="187" t="s">
        <v>21</v>
      </c>
      <c r="B323" s="187" t="s">
        <v>44</v>
      </c>
      <c r="C323" s="187" t="s">
        <v>440</v>
      </c>
      <c r="D323" s="187">
        <v>610</v>
      </c>
      <c r="E323" s="90" t="s">
        <v>111</v>
      </c>
      <c r="F323" s="22">
        <v>84.4</v>
      </c>
      <c r="G323" s="22">
        <v>84.4</v>
      </c>
      <c r="H323" s="22">
        <v>84.4</v>
      </c>
    </row>
    <row r="324" spans="1:8" ht="62.4" x14ac:dyDescent="0.25">
      <c r="A324" s="121" t="s">
        <v>21</v>
      </c>
      <c r="B324" s="121" t="s">
        <v>44</v>
      </c>
      <c r="C324" s="121">
        <v>1220200000</v>
      </c>
      <c r="D324" s="121"/>
      <c r="E324" s="90" t="s">
        <v>710</v>
      </c>
      <c r="F324" s="22">
        <f>F325</f>
        <v>40.9</v>
      </c>
      <c r="G324" s="22">
        <f t="shared" ref="G324:H326" si="124">G325</f>
        <v>0</v>
      </c>
      <c r="H324" s="22">
        <f t="shared" si="124"/>
        <v>0</v>
      </c>
    </row>
    <row r="325" spans="1:8" ht="40.950000000000003" customHeight="1" x14ac:dyDescent="0.25">
      <c r="A325" s="121" t="s">
        <v>21</v>
      </c>
      <c r="B325" s="121" t="s">
        <v>44</v>
      </c>
      <c r="C325" s="121" t="s">
        <v>711</v>
      </c>
      <c r="D325" s="121"/>
      <c r="E325" s="90" t="s">
        <v>343</v>
      </c>
      <c r="F325" s="22">
        <f>F326</f>
        <v>40.9</v>
      </c>
      <c r="G325" s="22">
        <f t="shared" si="124"/>
        <v>0</v>
      </c>
      <c r="H325" s="22">
        <f t="shared" si="124"/>
        <v>0</v>
      </c>
    </row>
    <row r="326" spans="1:8" ht="31.2" x14ac:dyDescent="0.25">
      <c r="A326" s="121" t="s">
        <v>21</v>
      </c>
      <c r="B326" s="121" t="s">
        <v>44</v>
      </c>
      <c r="C326" s="255" t="s">
        <v>711</v>
      </c>
      <c r="D326" s="123" t="s">
        <v>101</v>
      </c>
      <c r="E326" s="90" t="s">
        <v>102</v>
      </c>
      <c r="F326" s="22">
        <f>F327</f>
        <v>40.9</v>
      </c>
      <c r="G326" s="22">
        <f t="shared" si="124"/>
        <v>0</v>
      </c>
      <c r="H326" s="22">
        <f t="shared" si="124"/>
        <v>0</v>
      </c>
    </row>
    <row r="327" spans="1:8" x14ac:dyDescent="0.25">
      <c r="A327" s="121" t="s">
        <v>21</v>
      </c>
      <c r="B327" s="121" t="s">
        <v>44</v>
      </c>
      <c r="C327" s="255" t="s">
        <v>711</v>
      </c>
      <c r="D327" s="121">
        <v>610</v>
      </c>
      <c r="E327" s="90" t="s">
        <v>111</v>
      </c>
      <c r="F327" s="22">
        <v>40.9</v>
      </c>
      <c r="G327" s="22">
        <v>0</v>
      </c>
      <c r="H327" s="22">
        <v>0</v>
      </c>
    </row>
    <row r="328" spans="1:8" ht="31.2" x14ac:dyDescent="0.25">
      <c r="A328" s="43" t="s">
        <v>21</v>
      </c>
      <c r="B328" s="43" t="s">
        <v>44</v>
      </c>
      <c r="C328" s="43">
        <v>1220500000</v>
      </c>
      <c r="D328" s="43"/>
      <c r="E328" s="72" t="s">
        <v>228</v>
      </c>
      <c r="F328" s="22">
        <f>F329</f>
        <v>1170.8</v>
      </c>
      <c r="G328" s="22">
        <f t="shared" ref="G328:H330" si="125">G329</f>
        <v>870.8</v>
      </c>
      <c r="H328" s="22">
        <f t="shared" si="125"/>
        <v>531.5</v>
      </c>
    </row>
    <row r="329" spans="1:8" x14ac:dyDescent="0.25">
      <c r="A329" s="43" t="s">
        <v>21</v>
      </c>
      <c r="B329" s="43" t="s">
        <v>44</v>
      </c>
      <c r="C329" s="43">
        <v>1220520320</v>
      </c>
      <c r="D329" s="43"/>
      <c r="E329" s="72" t="s">
        <v>160</v>
      </c>
      <c r="F329" s="22">
        <f>F330</f>
        <v>1170.8</v>
      </c>
      <c r="G329" s="22">
        <f t="shared" si="125"/>
        <v>870.8</v>
      </c>
      <c r="H329" s="22">
        <f t="shared" si="125"/>
        <v>531.5</v>
      </c>
    </row>
    <row r="330" spans="1:8" ht="31.2" x14ac:dyDescent="0.25">
      <c r="A330" s="43" t="s">
        <v>21</v>
      </c>
      <c r="B330" s="43" t="s">
        <v>44</v>
      </c>
      <c r="C330" s="43">
        <v>1220520320</v>
      </c>
      <c r="D330" s="44" t="s">
        <v>101</v>
      </c>
      <c r="E330" s="72" t="s">
        <v>102</v>
      </c>
      <c r="F330" s="22">
        <f>F331</f>
        <v>1170.8</v>
      </c>
      <c r="G330" s="22">
        <f t="shared" si="125"/>
        <v>870.8</v>
      </c>
      <c r="H330" s="22">
        <f t="shared" si="125"/>
        <v>531.5</v>
      </c>
    </row>
    <row r="331" spans="1:8" x14ac:dyDescent="0.25">
      <c r="A331" s="43" t="s">
        <v>21</v>
      </c>
      <c r="B331" s="43" t="s">
        <v>44</v>
      </c>
      <c r="C331" s="43">
        <v>1220520320</v>
      </c>
      <c r="D331" s="43">
        <v>610</v>
      </c>
      <c r="E331" s="72" t="s">
        <v>111</v>
      </c>
      <c r="F331" s="22">
        <f>870.8+300</f>
        <v>1170.8</v>
      </c>
      <c r="G331" s="22">
        <v>870.8</v>
      </c>
      <c r="H331" s="22">
        <v>531.5</v>
      </c>
    </row>
    <row r="332" spans="1:8" x14ac:dyDescent="0.25">
      <c r="A332" s="43" t="s">
        <v>21</v>
      </c>
      <c r="B332" s="43" t="s">
        <v>41</v>
      </c>
      <c r="C332" s="43" t="s">
        <v>69</v>
      </c>
      <c r="D332" s="43" t="s">
        <v>69</v>
      </c>
      <c r="E332" s="67" t="s">
        <v>33</v>
      </c>
      <c r="F332" s="22">
        <f>F333+F342</f>
        <v>10503.000000000002</v>
      </c>
      <c r="G332" s="22">
        <f t="shared" ref="G332:H332" si="126">G333+G342</f>
        <v>8983.9000000000015</v>
      </c>
      <c r="H332" s="22">
        <f t="shared" si="126"/>
        <v>9147.4000000000015</v>
      </c>
    </row>
    <row r="333" spans="1:8" x14ac:dyDescent="0.25">
      <c r="A333" s="43" t="s">
        <v>21</v>
      </c>
      <c r="B333" s="43" t="s">
        <v>56</v>
      </c>
      <c r="C333" s="43" t="s">
        <v>69</v>
      </c>
      <c r="D333" s="43" t="s">
        <v>69</v>
      </c>
      <c r="E333" s="72" t="s">
        <v>34</v>
      </c>
      <c r="F333" s="22">
        <f>F334</f>
        <v>1357.2</v>
      </c>
      <c r="G333" s="22">
        <f t="shared" ref="G333:H336" si="127">G334</f>
        <v>1357.2</v>
      </c>
      <c r="H333" s="22">
        <f t="shared" si="127"/>
        <v>1357.2</v>
      </c>
    </row>
    <row r="334" spans="1:8" ht="46.8" x14ac:dyDescent="0.25">
      <c r="A334" s="43" t="s">
        <v>21</v>
      </c>
      <c r="B334" s="43" t="s">
        <v>56</v>
      </c>
      <c r="C334" s="44">
        <v>1200000000</v>
      </c>
      <c r="D334" s="43"/>
      <c r="E334" s="72" t="s">
        <v>209</v>
      </c>
      <c r="F334" s="22">
        <f>F335</f>
        <v>1357.2</v>
      </c>
      <c r="G334" s="22">
        <f t="shared" si="127"/>
        <v>1357.2</v>
      </c>
      <c r="H334" s="22">
        <f t="shared" si="127"/>
        <v>1357.2</v>
      </c>
    </row>
    <row r="335" spans="1:8" ht="31.2" x14ac:dyDescent="0.25">
      <c r="A335" s="43" t="s">
        <v>21</v>
      </c>
      <c r="B335" s="43" t="s">
        <v>56</v>
      </c>
      <c r="C335" s="44">
        <v>1240000000</v>
      </c>
      <c r="D335" s="43"/>
      <c r="E335" s="72" t="s">
        <v>146</v>
      </c>
      <c r="F335" s="22">
        <f>F336</f>
        <v>1357.2</v>
      </c>
      <c r="G335" s="22">
        <f t="shared" si="127"/>
        <v>1357.2</v>
      </c>
      <c r="H335" s="22">
        <f t="shared" si="127"/>
        <v>1357.2</v>
      </c>
    </row>
    <row r="336" spans="1:8" x14ac:dyDescent="0.25">
      <c r="A336" s="43" t="s">
        <v>21</v>
      </c>
      <c r="B336" s="43" t="s">
        <v>56</v>
      </c>
      <c r="C336" s="43">
        <v>1240400000</v>
      </c>
      <c r="D336" s="43"/>
      <c r="E336" s="72" t="s">
        <v>229</v>
      </c>
      <c r="F336" s="22">
        <f>F337</f>
        <v>1357.2</v>
      </c>
      <c r="G336" s="22">
        <f t="shared" si="127"/>
        <v>1357.2</v>
      </c>
      <c r="H336" s="22">
        <f t="shared" si="127"/>
        <v>1357.2</v>
      </c>
    </row>
    <row r="337" spans="1:8" ht="46.8" x14ac:dyDescent="0.25">
      <c r="A337" s="43" t="s">
        <v>21</v>
      </c>
      <c r="B337" s="43" t="s">
        <v>56</v>
      </c>
      <c r="C337" s="43">
        <v>1240420390</v>
      </c>
      <c r="D337" s="43"/>
      <c r="E337" s="72" t="s">
        <v>70</v>
      </c>
      <c r="F337" s="22">
        <f>F338+F340</f>
        <v>1357.2</v>
      </c>
      <c r="G337" s="22">
        <f t="shared" ref="G337:H337" si="128">G338+G340</f>
        <v>1357.2</v>
      </c>
      <c r="H337" s="22">
        <f t="shared" si="128"/>
        <v>1357.2</v>
      </c>
    </row>
    <row r="338" spans="1:8" ht="31.2" x14ac:dyDescent="0.25">
      <c r="A338" s="43" t="s">
        <v>21</v>
      </c>
      <c r="B338" s="43" t="s">
        <v>56</v>
      </c>
      <c r="C338" s="43">
        <v>1240420390</v>
      </c>
      <c r="D338" s="44" t="s">
        <v>72</v>
      </c>
      <c r="E338" s="72" t="s">
        <v>99</v>
      </c>
      <c r="F338" s="22">
        <f>F339</f>
        <v>39.5</v>
      </c>
      <c r="G338" s="22">
        <f t="shared" ref="G338:H338" si="129">G339</f>
        <v>39.5</v>
      </c>
      <c r="H338" s="22">
        <f t="shared" si="129"/>
        <v>39.5</v>
      </c>
    </row>
    <row r="339" spans="1:8" ht="31.2" x14ac:dyDescent="0.25">
      <c r="A339" s="43" t="s">
        <v>21</v>
      </c>
      <c r="B339" s="43" t="s">
        <v>56</v>
      </c>
      <c r="C339" s="43">
        <v>1240420390</v>
      </c>
      <c r="D339" s="43">
        <v>240</v>
      </c>
      <c r="E339" s="72" t="s">
        <v>303</v>
      </c>
      <c r="F339" s="22">
        <v>39.5</v>
      </c>
      <c r="G339" s="22">
        <v>39.5</v>
      </c>
      <c r="H339" s="22">
        <v>39.5</v>
      </c>
    </row>
    <row r="340" spans="1:8" x14ac:dyDescent="0.25">
      <c r="A340" s="43" t="s">
        <v>21</v>
      </c>
      <c r="B340" s="43" t="s">
        <v>56</v>
      </c>
      <c r="C340" s="43">
        <v>1240420390</v>
      </c>
      <c r="D340" s="44" t="s">
        <v>76</v>
      </c>
      <c r="E340" s="72" t="s">
        <v>77</v>
      </c>
      <c r="F340" s="22">
        <f>F341</f>
        <v>1317.7</v>
      </c>
      <c r="G340" s="22">
        <f t="shared" ref="G340:H340" si="130">G341</f>
        <v>1317.7</v>
      </c>
      <c r="H340" s="22">
        <f t="shared" si="130"/>
        <v>1317.7</v>
      </c>
    </row>
    <row r="341" spans="1:8" x14ac:dyDescent="0.25">
      <c r="A341" s="43" t="s">
        <v>21</v>
      </c>
      <c r="B341" s="43" t="s">
        <v>56</v>
      </c>
      <c r="C341" s="43">
        <v>1240420390</v>
      </c>
      <c r="D341" s="44" t="s">
        <v>161</v>
      </c>
      <c r="E341" s="72" t="s">
        <v>162</v>
      </c>
      <c r="F341" s="22">
        <v>1317.7</v>
      </c>
      <c r="G341" s="22">
        <v>1317.7</v>
      </c>
      <c r="H341" s="22">
        <v>1317.7</v>
      </c>
    </row>
    <row r="342" spans="1:8" x14ac:dyDescent="0.25">
      <c r="A342" s="43" t="s">
        <v>21</v>
      </c>
      <c r="B342" s="43" t="s">
        <v>42</v>
      </c>
      <c r="C342" s="43" t="s">
        <v>69</v>
      </c>
      <c r="D342" s="43" t="s">
        <v>69</v>
      </c>
      <c r="E342" s="72" t="s">
        <v>36</v>
      </c>
      <c r="F342" s="22">
        <f>F343</f>
        <v>9145.8000000000011</v>
      </c>
      <c r="G342" s="22">
        <f>G343</f>
        <v>7626.7000000000007</v>
      </c>
      <c r="H342" s="22">
        <f t="shared" ref="G342:H345" si="131">H343</f>
        <v>7790.2000000000007</v>
      </c>
    </row>
    <row r="343" spans="1:8" ht="46.8" x14ac:dyDescent="0.25">
      <c r="A343" s="43" t="s">
        <v>21</v>
      </c>
      <c r="B343" s="43" t="s">
        <v>42</v>
      </c>
      <c r="C343" s="44">
        <v>1200000000</v>
      </c>
      <c r="D343" s="43"/>
      <c r="E343" s="72" t="s">
        <v>209</v>
      </c>
      <c r="F343" s="22">
        <f>F344</f>
        <v>9145.8000000000011</v>
      </c>
      <c r="G343" s="22">
        <f t="shared" si="131"/>
        <v>7626.7000000000007</v>
      </c>
      <c r="H343" s="22">
        <f t="shared" si="131"/>
        <v>7790.2000000000007</v>
      </c>
    </row>
    <row r="344" spans="1:8" ht="31.2" x14ac:dyDescent="0.25">
      <c r="A344" s="43" t="s">
        <v>21</v>
      </c>
      <c r="B344" s="43" t="s">
        <v>42</v>
      </c>
      <c r="C344" s="44">
        <v>1240000000</v>
      </c>
      <c r="D344" s="43"/>
      <c r="E344" s="72" t="s">
        <v>146</v>
      </c>
      <c r="F344" s="22">
        <f>F345+F349+F355</f>
        <v>9145.8000000000011</v>
      </c>
      <c r="G344" s="22">
        <f t="shared" ref="G344:H344" si="132">G345+G349+G355</f>
        <v>7626.7000000000007</v>
      </c>
      <c r="H344" s="22">
        <f t="shared" si="132"/>
        <v>7790.2000000000007</v>
      </c>
    </row>
    <row r="345" spans="1:8" ht="31.2" x14ac:dyDescent="0.25">
      <c r="A345" s="43" t="s">
        <v>21</v>
      </c>
      <c r="B345" s="43" t="s">
        <v>42</v>
      </c>
      <c r="C345" s="44">
        <v>1240100000</v>
      </c>
      <c r="D345" s="43"/>
      <c r="E345" s="72" t="s">
        <v>230</v>
      </c>
      <c r="F345" s="22">
        <f>F346</f>
        <v>408</v>
      </c>
      <c r="G345" s="22">
        <f t="shared" si="131"/>
        <v>0</v>
      </c>
      <c r="H345" s="22">
        <f t="shared" si="131"/>
        <v>0</v>
      </c>
    </row>
    <row r="346" spans="1:8" ht="31.2" x14ac:dyDescent="0.25">
      <c r="A346" s="43" t="s">
        <v>21</v>
      </c>
      <c r="B346" s="43" t="s">
        <v>42</v>
      </c>
      <c r="C346" s="44">
        <v>1240120330</v>
      </c>
      <c r="D346" s="43"/>
      <c r="E346" s="72" t="s">
        <v>164</v>
      </c>
      <c r="F346" s="22">
        <f>F347</f>
        <v>408</v>
      </c>
      <c r="G346" s="22">
        <f t="shared" ref="G346:H347" si="133">G347</f>
        <v>0</v>
      </c>
      <c r="H346" s="22">
        <f t="shared" si="133"/>
        <v>0</v>
      </c>
    </row>
    <row r="347" spans="1:8" ht="31.2" x14ac:dyDescent="0.25">
      <c r="A347" s="43" t="s">
        <v>21</v>
      </c>
      <c r="B347" s="43" t="s">
        <v>42</v>
      </c>
      <c r="C347" s="44">
        <v>1240120330</v>
      </c>
      <c r="D347" s="44" t="s">
        <v>101</v>
      </c>
      <c r="E347" s="72" t="s">
        <v>102</v>
      </c>
      <c r="F347" s="22">
        <f>F348</f>
        <v>408</v>
      </c>
      <c r="G347" s="22">
        <f t="shared" si="133"/>
        <v>0</v>
      </c>
      <c r="H347" s="22">
        <f t="shared" si="133"/>
        <v>0</v>
      </c>
    </row>
    <row r="348" spans="1:8" ht="31.2" x14ac:dyDescent="0.25">
      <c r="A348" s="43" t="s">
        <v>21</v>
      </c>
      <c r="B348" s="43" t="s">
        <v>42</v>
      </c>
      <c r="C348" s="44">
        <v>1240120330</v>
      </c>
      <c r="D348" s="43">
        <v>630</v>
      </c>
      <c r="E348" s="72" t="s">
        <v>165</v>
      </c>
      <c r="F348" s="22">
        <v>408</v>
      </c>
      <c r="G348" s="22">
        <v>0</v>
      </c>
      <c r="H348" s="22">
        <v>0</v>
      </c>
    </row>
    <row r="349" spans="1:8" ht="31.2" x14ac:dyDescent="0.25">
      <c r="A349" s="43" t="s">
        <v>21</v>
      </c>
      <c r="B349" s="43" t="s">
        <v>42</v>
      </c>
      <c r="C349" s="44">
        <v>1240200000</v>
      </c>
      <c r="D349" s="43"/>
      <c r="E349" s="72" t="s">
        <v>166</v>
      </c>
      <c r="F349" s="22">
        <f>F350</f>
        <v>107.1</v>
      </c>
      <c r="G349" s="22">
        <f t="shared" ref="G349:H349" si="134">G350</f>
        <v>107.1</v>
      </c>
      <c r="H349" s="22">
        <f t="shared" si="134"/>
        <v>107.1</v>
      </c>
    </row>
    <row r="350" spans="1:8" ht="31.2" x14ac:dyDescent="0.25">
      <c r="A350" s="43" t="s">
        <v>21</v>
      </c>
      <c r="B350" s="43" t="s">
        <v>42</v>
      </c>
      <c r="C350" s="44">
        <v>1240220350</v>
      </c>
      <c r="D350" s="43"/>
      <c r="E350" s="72" t="s">
        <v>231</v>
      </c>
      <c r="F350" s="22">
        <f>F351+F353</f>
        <v>107.1</v>
      </c>
      <c r="G350" s="22">
        <f t="shared" ref="G350:H350" si="135">G351+G353</f>
        <v>107.1</v>
      </c>
      <c r="H350" s="22">
        <f t="shared" si="135"/>
        <v>107.1</v>
      </c>
    </row>
    <row r="351" spans="1:8" ht="31.2" x14ac:dyDescent="0.25">
      <c r="A351" s="43" t="s">
        <v>21</v>
      </c>
      <c r="B351" s="43" t="s">
        <v>42</v>
      </c>
      <c r="C351" s="44">
        <v>1240220350</v>
      </c>
      <c r="D351" s="44" t="s">
        <v>72</v>
      </c>
      <c r="E351" s="72" t="s">
        <v>99</v>
      </c>
      <c r="F351" s="22">
        <f>F352</f>
        <v>3.1</v>
      </c>
      <c r="G351" s="22">
        <f t="shared" ref="G351:H351" si="136">G352</f>
        <v>3.1</v>
      </c>
      <c r="H351" s="22">
        <f t="shared" si="136"/>
        <v>3.1</v>
      </c>
    </row>
    <row r="352" spans="1:8" ht="31.2" x14ac:dyDescent="0.25">
      <c r="A352" s="43" t="s">
        <v>21</v>
      </c>
      <c r="B352" s="43" t="s">
        <v>42</v>
      </c>
      <c r="C352" s="44">
        <v>1240220350</v>
      </c>
      <c r="D352" s="43">
        <v>240</v>
      </c>
      <c r="E352" s="72" t="s">
        <v>303</v>
      </c>
      <c r="F352" s="22">
        <v>3.1</v>
      </c>
      <c r="G352" s="22">
        <v>3.1</v>
      </c>
      <c r="H352" s="22">
        <v>3.1</v>
      </c>
    </row>
    <row r="353" spans="1:8" x14ac:dyDescent="0.25">
      <c r="A353" s="43" t="s">
        <v>21</v>
      </c>
      <c r="B353" s="43" t="s">
        <v>42</v>
      </c>
      <c r="C353" s="44">
        <v>1240220350</v>
      </c>
      <c r="D353" s="43" t="s">
        <v>76</v>
      </c>
      <c r="E353" s="72" t="s">
        <v>77</v>
      </c>
      <c r="F353" s="22">
        <f>F354</f>
        <v>104</v>
      </c>
      <c r="G353" s="22">
        <f t="shared" ref="G353:H353" si="137">G354</f>
        <v>104</v>
      </c>
      <c r="H353" s="22">
        <f t="shared" si="137"/>
        <v>104</v>
      </c>
    </row>
    <row r="354" spans="1:8" x14ac:dyDescent="0.25">
      <c r="A354" s="43" t="s">
        <v>21</v>
      </c>
      <c r="B354" s="43" t="s">
        <v>42</v>
      </c>
      <c r="C354" s="44">
        <v>1240220350</v>
      </c>
      <c r="D354" s="43" t="s">
        <v>161</v>
      </c>
      <c r="E354" s="72" t="s">
        <v>162</v>
      </c>
      <c r="F354" s="22">
        <v>104</v>
      </c>
      <c r="G354" s="22">
        <v>104</v>
      </c>
      <c r="H354" s="22">
        <v>104</v>
      </c>
    </row>
    <row r="355" spans="1:8" x14ac:dyDescent="0.25">
      <c r="A355" s="43" t="s">
        <v>21</v>
      </c>
      <c r="B355" s="43" t="s">
        <v>42</v>
      </c>
      <c r="C355" s="43">
        <v>1240400000</v>
      </c>
      <c r="D355" s="43"/>
      <c r="E355" s="72" t="s">
        <v>229</v>
      </c>
      <c r="F355" s="22">
        <f>F356+F359</f>
        <v>8630.7000000000007</v>
      </c>
      <c r="G355" s="22">
        <f t="shared" ref="G355:H355" si="138">G356+G359</f>
        <v>7519.6</v>
      </c>
      <c r="H355" s="22">
        <f t="shared" si="138"/>
        <v>7683.1</v>
      </c>
    </row>
    <row r="356" spans="1:8" ht="31.2" x14ac:dyDescent="0.25">
      <c r="A356" s="43" t="s">
        <v>21</v>
      </c>
      <c r="B356" s="43" t="s">
        <v>42</v>
      </c>
      <c r="C356" s="43">
        <v>1240420380</v>
      </c>
      <c r="D356" s="43"/>
      <c r="E356" s="72" t="s">
        <v>163</v>
      </c>
      <c r="F356" s="22">
        <f>F357</f>
        <v>159</v>
      </c>
      <c r="G356" s="22">
        <f t="shared" ref="G356:H357" si="139">G357</f>
        <v>159</v>
      </c>
      <c r="H356" s="22">
        <f t="shared" si="139"/>
        <v>0</v>
      </c>
    </row>
    <row r="357" spans="1:8" x14ac:dyDescent="0.25">
      <c r="A357" s="43" t="s">
        <v>21</v>
      </c>
      <c r="B357" s="43" t="s">
        <v>42</v>
      </c>
      <c r="C357" s="43">
        <v>1240420380</v>
      </c>
      <c r="D357" s="44" t="s">
        <v>76</v>
      </c>
      <c r="E357" s="72" t="s">
        <v>77</v>
      </c>
      <c r="F357" s="22">
        <f>F358</f>
        <v>159</v>
      </c>
      <c r="G357" s="22">
        <f t="shared" si="139"/>
        <v>159</v>
      </c>
      <c r="H357" s="22">
        <f t="shared" si="139"/>
        <v>0</v>
      </c>
    </row>
    <row r="358" spans="1:8" ht="31.2" x14ac:dyDescent="0.25">
      <c r="A358" s="43" t="s">
        <v>21</v>
      </c>
      <c r="B358" s="43" t="s">
        <v>42</v>
      </c>
      <c r="C358" s="43">
        <v>1240420380</v>
      </c>
      <c r="D358" s="44" t="s">
        <v>108</v>
      </c>
      <c r="E358" s="72" t="s">
        <v>109</v>
      </c>
      <c r="F358" s="22">
        <v>159</v>
      </c>
      <c r="G358" s="22">
        <v>159</v>
      </c>
      <c r="H358" s="22">
        <v>0</v>
      </c>
    </row>
    <row r="359" spans="1:8" x14ac:dyDescent="0.25">
      <c r="A359" s="52" t="s">
        <v>21</v>
      </c>
      <c r="B359" s="52" t="s">
        <v>42</v>
      </c>
      <c r="C359" s="52" t="s">
        <v>274</v>
      </c>
      <c r="D359" s="52"/>
      <c r="E359" s="92" t="s">
        <v>273</v>
      </c>
      <c r="F359" s="22">
        <f t="shared" ref="F359:H360" si="140">F360</f>
        <v>8471.7000000000007</v>
      </c>
      <c r="G359" s="22">
        <f t="shared" si="140"/>
        <v>7360.6</v>
      </c>
      <c r="H359" s="22">
        <f t="shared" si="140"/>
        <v>7683.1</v>
      </c>
    </row>
    <row r="360" spans="1:8" x14ac:dyDescent="0.25">
      <c r="A360" s="52" t="s">
        <v>21</v>
      </c>
      <c r="B360" s="52" t="s">
        <v>42</v>
      </c>
      <c r="C360" s="52" t="s">
        <v>274</v>
      </c>
      <c r="D360" s="1" t="s">
        <v>76</v>
      </c>
      <c r="E360" s="75" t="s">
        <v>77</v>
      </c>
      <c r="F360" s="22">
        <f t="shared" si="140"/>
        <v>8471.7000000000007</v>
      </c>
      <c r="G360" s="22">
        <f t="shared" si="140"/>
        <v>7360.6</v>
      </c>
      <c r="H360" s="22">
        <f t="shared" si="140"/>
        <v>7683.1</v>
      </c>
    </row>
    <row r="361" spans="1:8" ht="31.2" x14ac:dyDescent="0.25">
      <c r="A361" s="52" t="s">
        <v>21</v>
      </c>
      <c r="B361" s="52" t="s">
        <v>42</v>
      </c>
      <c r="C361" s="52" t="s">
        <v>274</v>
      </c>
      <c r="D361" s="1" t="s">
        <v>108</v>
      </c>
      <c r="E361" s="75" t="s">
        <v>109</v>
      </c>
      <c r="F361" s="22">
        <f>1981.9+6489.8</f>
        <v>8471.7000000000007</v>
      </c>
      <c r="G361" s="22">
        <f>600+6760.6</f>
        <v>7360.6</v>
      </c>
      <c r="H361" s="22">
        <f>600+7083.1</f>
        <v>7683.1</v>
      </c>
    </row>
    <row r="362" spans="1:8" x14ac:dyDescent="0.25">
      <c r="A362" s="43" t="s">
        <v>21</v>
      </c>
      <c r="B362" s="43" t="s">
        <v>64</v>
      </c>
      <c r="C362" s="43" t="s">
        <v>69</v>
      </c>
      <c r="D362" s="43" t="s">
        <v>69</v>
      </c>
      <c r="E362" s="72" t="s">
        <v>32</v>
      </c>
      <c r="F362" s="22">
        <f>F363</f>
        <v>28486.3</v>
      </c>
      <c r="G362" s="22">
        <f t="shared" ref="G362:H362" si="141">G363</f>
        <v>28486.3</v>
      </c>
      <c r="H362" s="22">
        <f t="shared" si="141"/>
        <v>28486.3</v>
      </c>
    </row>
    <row r="363" spans="1:8" x14ac:dyDescent="0.25">
      <c r="A363" s="43" t="s">
        <v>21</v>
      </c>
      <c r="B363" s="43" t="s">
        <v>90</v>
      </c>
      <c r="C363" s="43" t="s">
        <v>69</v>
      </c>
      <c r="D363" s="43" t="s">
        <v>69</v>
      </c>
      <c r="E363" s="72" t="s">
        <v>65</v>
      </c>
      <c r="F363" s="22">
        <f>F364</f>
        <v>28486.3</v>
      </c>
      <c r="G363" s="22">
        <f t="shared" ref="G363:H364" si="142">G364</f>
        <v>28486.3</v>
      </c>
      <c r="H363" s="22">
        <f t="shared" si="142"/>
        <v>28486.3</v>
      </c>
    </row>
    <row r="364" spans="1:8" ht="46.8" x14ac:dyDescent="0.25">
      <c r="A364" s="43" t="s">
        <v>21</v>
      </c>
      <c r="B364" s="43" t="s">
        <v>90</v>
      </c>
      <c r="C364" s="44">
        <v>1200000000</v>
      </c>
      <c r="D364" s="43"/>
      <c r="E364" s="72" t="s">
        <v>209</v>
      </c>
      <c r="F364" s="22">
        <f>F365</f>
        <v>28486.3</v>
      </c>
      <c r="G364" s="22">
        <f t="shared" si="142"/>
        <v>28486.3</v>
      </c>
      <c r="H364" s="22">
        <f t="shared" si="142"/>
        <v>28486.3</v>
      </c>
    </row>
    <row r="365" spans="1:8" x14ac:dyDescent="0.25">
      <c r="A365" s="43" t="s">
        <v>21</v>
      </c>
      <c r="B365" s="43" t="s">
        <v>90</v>
      </c>
      <c r="C365" s="43">
        <v>1230000000</v>
      </c>
      <c r="D365" s="43"/>
      <c r="E365" s="72" t="s">
        <v>233</v>
      </c>
      <c r="F365" s="22">
        <f>F366+F370+F374</f>
        <v>28486.3</v>
      </c>
      <c r="G365" s="22">
        <f t="shared" ref="G365:H365" si="143">G366+G370+G374</f>
        <v>28486.3</v>
      </c>
      <c r="H365" s="22">
        <f t="shared" si="143"/>
        <v>28486.3</v>
      </c>
    </row>
    <row r="366" spans="1:8" ht="31.2" x14ac:dyDescent="0.25">
      <c r="A366" s="43" t="s">
        <v>21</v>
      </c>
      <c r="B366" s="43" t="s">
        <v>90</v>
      </c>
      <c r="C366" s="43">
        <v>1230100000</v>
      </c>
      <c r="D366" s="43"/>
      <c r="E366" s="72" t="s">
        <v>234</v>
      </c>
      <c r="F366" s="22">
        <f>F367</f>
        <v>27035.200000000001</v>
      </c>
      <c r="G366" s="22">
        <f t="shared" ref="G366:H366" si="144">G367</f>
        <v>27035.200000000001</v>
      </c>
      <c r="H366" s="22">
        <f t="shared" si="144"/>
        <v>27035.200000000001</v>
      </c>
    </row>
    <row r="367" spans="1:8" ht="31.2" x14ac:dyDescent="0.25">
      <c r="A367" s="43" t="s">
        <v>21</v>
      </c>
      <c r="B367" s="2" t="s">
        <v>90</v>
      </c>
      <c r="C367" s="43">
        <v>1230120010</v>
      </c>
      <c r="D367" s="43"/>
      <c r="E367" s="72" t="s">
        <v>131</v>
      </c>
      <c r="F367" s="22">
        <f>F368</f>
        <v>27035.200000000001</v>
      </c>
      <c r="G367" s="22">
        <f t="shared" ref="G367:H368" si="145">G368</f>
        <v>27035.200000000001</v>
      </c>
      <c r="H367" s="22">
        <f t="shared" si="145"/>
        <v>27035.200000000001</v>
      </c>
    </row>
    <row r="368" spans="1:8" ht="31.2" x14ac:dyDescent="0.25">
      <c r="A368" s="43" t="s">
        <v>21</v>
      </c>
      <c r="B368" s="2" t="s">
        <v>90</v>
      </c>
      <c r="C368" s="43">
        <v>1230120010</v>
      </c>
      <c r="D368" s="44" t="s">
        <v>101</v>
      </c>
      <c r="E368" s="72" t="s">
        <v>102</v>
      </c>
      <c r="F368" s="22">
        <f>F369</f>
        <v>27035.200000000001</v>
      </c>
      <c r="G368" s="22">
        <f t="shared" si="145"/>
        <v>27035.200000000001</v>
      </c>
      <c r="H368" s="22">
        <f t="shared" si="145"/>
        <v>27035.200000000001</v>
      </c>
    </row>
    <row r="369" spans="1:8" x14ac:dyDescent="0.25">
      <c r="A369" s="43" t="s">
        <v>21</v>
      </c>
      <c r="B369" s="43" t="s">
        <v>90</v>
      </c>
      <c r="C369" s="43">
        <v>1230120010</v>
      </c>
      <c r="D369" s="43">
        <v>610</v>
      </c>
      <c r="E369" s="72" t="s">
        <v>111</v>
      </c>
      <c r="F369" s="22">
        <v>27035.200000000001</v>
      </c>
      <c r="G369" s="22">
        <v>27035.200000000001</v>
      </c>
      <c r="H369" s="22">
        <v>27035.200000000001</v>
      </c>
    </row>
    <row r="370" spans="1:8" ht="62.4" x14ac:dyDescent="0.25">
      <c r="A370" s="43" t="s">
        <v>21</v>
      </c>
      <c r="B370" s="43" t="s">
        <v>90</v>
      </c>
      <c r="C370" s="43">
        <v>1230200000</v>
      </c>
      <c r="D370" s="43"/>
      <c r="E370" s="72" t="s">
        <v>235</v>
      </c>
      <c r="F370" s="22">
        <f>F371</f>
        <v>259.3</v>
      </c>
      <c r="G370" s="22">
        <f t="shared" ref="G370:H372" si="146">G371</f>
        <v>259.3</v>
      </c>
      <c r="H370" s="22">
        <f t="shared" si="146"/>
        <v>259.3</v>
      </c>
    </row>
    <row r="371" spans="1:8" x14ac:dyDescent="0.25">
      <c r="A371" s="43" t="s">
        <v>21</v>
      </c>
      <c r="B371" s="43" t="s">
        <v>90</v>
      </c>
      <c r="C371" s="43">
        <v>1230220040</v>
      </c>
      <c r="D371" s="43"/>
      <c r="E371" s="72" t="s">
        <v>236</v>
      </c>
      <c r="F371" s="22">
        <f>F372</f>
        <v>259.3</v>
      </c>
      <c r="G371" s="22">
        <f t="shared" si="146"/>
        <v>259.3</v>
      </c>
      <c r="H371" s="22">
        <f t="shared" si="146"/>
        <v>259.3</v>
      </c>
    </row>
    <row r="372" spans="1:8" ht="31.2" x14ac:dyDescent="0.25">
      <c r="A372" s="43" t="s">
        <v>21</v>
      </c>
      <c r="B372" s="43" t="s">
        <v>90</v>
      </c>
      <c r="C372" s="43">
        <v>1230220040</v>
      </c>
      <c r="D372" s="44" t="s">
        <v>101</v>
      </c>
      <c r="E372" s="72" t="s">
        <v>102</v>
      </c>
      <c r="F372" s="22">
        <f>F373</f>
        <v>259.3</v>
      </c>
      <c r="G372" s="22">
        <f t="shared" si="146"/>
        <v>259.3</v>
      </c>
      <c r="H372" s="22">
        <f t="shared" si="146"/>
        <v>259.3</v>
      </c>
    </row>
    <row r="373" spans="1:8" x14ac:dyDescent="0.25">
      <c r="A373" s="43" t="s">
        <v>21</v>
      </c>
      <c r="B373" s="43" t="s">
        <v>90</v>
      </c>
      <c r="C373" s="43">
        <v>1230220040</v>
      </c>
      <c r="D373" s="43">
        <v>610</v>
      </c>
      <c r="E373" s="72" t="s">
        <v>111</v>
      </c>
      <c r="F373" s="22">
        <v>259.3</v>
      </c>
      <c r="G373" s="22">
        <v>259.3</v>
      </c>
      <c r="H373" s="22">
        <v>259.3</v>
      </c>
    </row>
    <row r="374" spans="1:8" ht="31.2" x14ac:dyDescent="0.25">
      <c r="A374" s="43" t="s">
        <v>21</v>
      </c>
      <c r="B374" s="43" t="s">
        <v>90</v>
      </c>
      <c r="C374" s="43">
        <v>1230600000</v>
      </c>
      <c r="D374" s="43"/>
      <c r="E374" s="72" t="s">
        <v>237</v>
      </c>
      <c r="F374" s="22">
        <f>F375+F384</f>
        <v>1191.8</v>
      </c>
      <c r="G374" s="22">
        <f t="shared" ref="G374:H374" si="147">G375+G384</f>
        <v>1191.8</v>
      </c>
      <c r="H374" s="22">
        <f t="shared" si="147"/>
        <v>1191.8</v>
      </c>
    </row>
    <row r="375" spans="1:8" ht="31.2" x14ac:dyDescent="0.25">
      <c r="A375" s="43" t="s">
        <v>21</v>
      </c>
      <c r="B375" s="43" t="s">
        <v>90</v>
      </c>
      <c r="C375" s="43">
        <v>1230620300</v>
      </c>
      <c r="D375" s="43"/>
      <c r="E375" s="72" t="s">
        <v>238</v>
      </c>
      <c r="F375" s="22">
        <f>F376+F378+F382+F380</f>
        <v>633.4</v>
      </c>
      <c r="G375" s="22">
        <f t="shared" ref="G375:H375" si="148">G376+G378+G382+G380</f>
        <v>633.4</v>
      </c>
      <c r="H375" s="22">
        <f t="shared" si="148"/>
        <v>633.4</v>
      </c>
    </row>
    <row r="376" spans="1:8" ht="62.4" x14ac:dyDescent="0.25">
      <c r="A376" s="43" t="s">
        <v>21</v>
      </c>
      <c r="B376" s="43" t="s">
        <v>90</v>
      </c>
      <c r="C376" s="43">
        <v>1230620300</v>
      </c>
      <c r="D376" s="44" t="s">
        <v>71</v>
      </c>
      <c r="E376" s="72" t="s">
        <v>1</v>
      </c>
      <c r="F376" s="22">
        <f>F377</f>
        <v>149.69999999999999</v>
      </c>
      <c r="G376" s="22">
        <f t="shared" ref="G376:H376" si="149">G377</f>
        <v>149.69999999999999</v>
      </c>
      <c r="H376" s="22">
        <f t="shared" si="149"/>
        <v>149.69999999999999</v>
      </c>
    </row>
    <row r="377" spans="1:8" ht="31.2" x14ac:dyDescent="0.25">
      <c r="A377" s="43" t="s">
        <v>21</v>
      </c>
      <c r="B377" s="43" t="s">
        <v>90</v>
      </c>
      <c r="C377" s="43">
        <v>1230620300</v>
      </c>
      <c r="D377" s="43">
        <v>120</v>
      </c>
      <c r="E377" s="72" t="s">
        <v>305</v>
      </c>
      <c r="F377" s="22">
        <v>149.69999999999999</v>
      </c>
      <c r="G377" s="22">
        <v>149.69999999999999</v>
      </c>
      <c r="H377" s="22">
        <v>149.69999999999999</v>
      </c>
    </row>
    <row r="378" spans="1:8" ht="31.2" x14ac:dyDescent="0.25">
      <c r="A378" s="43" t="s">
        <v>21</v>
      </c>
      <c r="B378" s="43" t="s">
        <v>90</v>
      </c>
      <c r="C378" s="43">
        <v>1230620300</v>
      </c>
      <c r="D378" s="44" t="s">
        <v>72</v>
      </c>
      <c r="E378" s="72" t="s">
        <v>99</v>
      </c>
      <c r="F378" s="22">
        <f>F379</f>
        <v>102</v>
      </c>
      <c r="G378" s="22">
        <f t="shared" ref="G378:H378" si="150">G379</f>
        <v>102</v>
      </c>
      <c r="H378" s="22">
        <f t="shared" si="150"/>
        <v>102</v>
      </c>
    </row>
    <row r="379" spans="1:8" ht="31.2" x14ac:dyDescent="0.25">
      <c r="A379" s="43" t="s">
        <v>21</v>
      </c>
      <c r="B379" s="43" t="s">
        <v>90</v>
      </c>
      <c r="C379" s="43">
        <v>1230620300</v>
      </c>
      <c r="D379" s="43">
        <v>240</v>
      </c>
      <c r="E379" s="72" t="s">
        <v>303</v>
      </c>
      <c r="F379" s="22">
        <v>102</v>
      </c>
      <c r="G379" s="22">
        <v>102</v>
      </c>
      <c r="H379" s="22">
        <v>102</v>
      </c>
    </row>
    <row r="380" spans="1:8" ht="31.2" x14ac:dyDescent="0.25">
      <c r="A380" s="183" t="s">
        <v>21</v>
      </c>
      <c r="B380" s="183" t="s">
        <v>90</v>
      </c>
      <c r="C380" s="183">
        <v>1230620300</v>
      </c>
      <c r="D380" s="185" t="s">
        <v>101</v>
      </c>
      <c r="E380" s="184" t="s">
        <v>102</v>
      </c>
      <c r="F380" s="22">
        <f>F381</f>
        <v>287.5</v>
      </c>
      <c r="G380" s="22">
        <f t="shared" ref="G380:H380" si="151">G381</f>
        <v>287.5</v>
      </c>
      <c r="H380" s="22">
        <f t="shared" si="151"/>
        <v>287.5</v>
      </c>
    </row>
    <row r="381" spans="1:8" x14ac:dyDescent="0.25">
      <c r="A381" s="183" t="s">
        <v>21</v>
      </c>
      <c r="B381" s="183" t="s">
        <v>90</v>
      </c>
      <c r="C381" s="183">
        <v>1230620300</v>
      </c>
      <c r="D381" s="183">
        <v>610</v>
      </c>
      <c r="E381" s="184" t="s">
        <v>111</v>
      </c>
      <c r="F381" s="22">
        <v>287.5</v>
      </c>
      <c r="G381" s="22">
        <v>287.5</v>
      </c>
      <c r="H381" s="22">
        <v>287.5</v>
      </c>
    </row>
    <row r="382" spans="1:8" x14ac:dyDescent="0.25">
      <c r="A382" s="43" t="s">
        <v>21</v>
      </c>
      <c r="B382" s="43" t="s">
        <v>90</v>
      </c>
      <c r="C382" s="43">
        <v>1230620300</v>
      </c>
      <c r="D382" s="43" t="s">
        <v>73</v>
      </c>
      <c r="E382" s="72" t="s">
        <v>74</v>
      </c>
      <c r="F382" s="22">
        <f>F383</f>
        <v>94.2</v>
      </c>
      <c r="G382" s="22">
        <f t="shared" ref="G382:H382" si="152">G383</f>
        <v>94.2</v>
      </c>
      <c r="H382" s="22">
        <f t="shared" si="152"/>
        <v>94.2</v>
      </c>
    </row>
    <row r="383" spans="1:8" x14ac:dyDescent="0.25">
      <c r="A383" s="43" t="s">
        <v>21</v>
      </c>
      <c r="B383" s="43" t="s">
        <v>90</v>
      </c>
      <c r="C383" s="43">
        <v>1230620300</v>
      </c>
      <c r="D383" s="43">
        <v>850</v>
      </c>
      <c r="E383" s="72" t="s">
        <v>107</v>
      </c>
      <c r="F383" s="22">
        <v>94.2</v>
      </c>
      <c r="G383" s="22">
        <v>94.2</v>
      </c>
      <c r="H383" s="22">
        <v>94.2</v>
      </c>
    </row>
    <row r="384" spans="1:8" x14ac:dyDescent="0.25">
      <c r="A384" s="43" t="s">
        <v>21</v>
      </c>
      <c r="B384" s="43" t="s">
        <v>90</v>
      </c>
      <c r="C384" s="43">
        <v>1230620320</v>
      </c>
      <c r="D384" s="43"/>
      <c r="E384" s="72" t="s">
        <v>160</v>
      </c>
      <c r="F384" s="22">
        <f>F385+F387+F389</f>
        <v>558.4</v>
      </c>
      <c r="G384" s="22">
        <f t="shared" ref="G384:H384" si="153">G385+G387+G389</f>
        <v>558.4</v>
      </c>
      <c r="H384" s="22">
        <f t="shared" si="153"/>
        <v>558.4</v>
      </c>
    </row>
    <row r="385" spans="1:8" ht="62.4" x14ac:dyDescent="0.25">
      <c r="A385" s="43" t="s">
        <v>21</v>
      </c>
      <c r="B385" s="43" t="s">
        <v>90</v>
      </c>
      <c r="C385" s="43">
        <v>1230620320</v>
      </c>
      <c r="D385" s="44" t="s">
        <v>71</v>
      </c>
      <c r="E385" s="72" t="s">
        <v>1</v>
      </c>
      <c r="F385" s="22">
        <f>F386</f>
        <v>278.5</v>
      </c>
      <c r="G385" s="22">
        <f t="shared" ref="G385:H385" si="154">G386</f>
        <v>278.5</v>
      </c>
      <c r="H385" s="22">
        <f t="shared" si="154"/>
        <v>278.5</v>
      </c>
    </row>
    <row r="386" spans="1:8" ht="31.2" x14ac:dyDescent="0.25">
      <c r="A386" s="43" t="s">
        <v>21</v>
      </c>
      <c r="B386" s="43" t="s">
        <v>90</v>
      </c>
      <c r="C386" s="43">
        <v>1230620320</v>
      </c>
      <c r="D386" s="43">
        <v>120</v>
      </c>
      <c r="E386" s="72" t="s">
        <v>305</v>
      </c>
      <c r="F386" s="22">
        <v>278.5</v>
      </c>
      <c r="G386" s="22">
        <v>278.5</v>
      </c>
      <c r="H386" s="22">
        <v>278.5</v>
      </c>
    </row>
    <row r="387" spans="1:8" ht="31.2" x14ac:dyDescent="0.25">
      <c r="A387" s="43" t="s">
        <v>21</v>
      </c>
      <c r="B387" s="43" t="s">
        <v>90</v>
      </c>
      <c r="C387" s="43">
        <v>1230620320</v>
      </c>
      <c r="D387" s="44" t="s">
        <v>72</v>
      </c>
      <c r="E387" s="72" t="s">
        <v>99</v>
      </c>
      <c r="F387" s="22">
        <f>F388</f>
        <v>213</v>
      </c>
      <c r="G387" s="22">
        <f t="shared" ref="G387:H387" si="155">G388</f>
        <v>213</v>
      </c>
      <c r="H387" s="22">
        <f t="shared" si="155"/>
        <v>213</v>
      </c>
    </row>
    <row r="388" spans="1:8" ht="31.2" x14ac:dyDescent="0.25">
      <c r="A388" s="43" t="s">
        <v>21</v>
      </c>
      <c r="B388" s="43" t="s">
        <v>90</v>
      </c>
      <c r="C388" s="43">
        <v>1230620320</v>
      </c>
      <c r="D388" s="43">
        <v>240</v>
      </c>
      <c r="E388" s="72" t="s">
        <v>303</v>
      </c>
      <c r="F388" s="22">
        <v>213</v>
      </c>
      <c r="G388" s="22">
        <v>213</v>
      </c>
      <c r="H388" s="22">
        <v>213</v>
      </c>
    </row>
    <row r="389" spans="1:8" ht="31.2" x14ac:dyDescent="0.25">
      <c r="A389" s="43" t="s">
        <v>21</v>
      </c>
      <c r="B389" s="43" t="s">
        <v>90</v>
      </c>
      <c r="C389" s="43">
        <v>1230620320</v>
      </c>
      <c r="D389" s="44" t="s">
        <v>101</v>
      </c>
      <c r="E389" s="72" t="s">
        <v>102</v>
      </c>
      <c r="F389" s="22">
        <f>F390</f>
        <v>66.900000000000006</v>
      </c>
      <c r="G389" s="22">
        <f t="shared" ref="G389:H389" si="156">G390</f>
        <v>66.900000000000006</v>
      </c>
      <c r="H389" s="22">
        <f t="shared" si="156"/>
        <v>66.900000000000006</v>
      </c>
    </row>
    <row r="390" spans="1:8" x14ac:dyDescent="0.25">
      <c r="A390" s="43" t="s">
        <v>21</v>
      </c>
      <c r="B390" s="43" t="s">
        <v>90</v>
      </c>
      <c r="C390" s="43">
        <v>1230620320</v>
      </c>
      <c r="D390" s="43">
        <v>610</v>
      </c>
      <c r="E390" s="72" t="s">
        <v>111</v>
      </c>
      <c r="F390" s="22">
        <v>66.900000000000006</v>
      </c>
      <c r="G390" s="22">
        <v>66.900000000000006</v>
      </c>
      <c r="H390" s="22">
        <v>66.900000000000006</v>
      </c>
    </row>
    <row r="391" spans="1:8" x14ac:dyDescent="0.25">
      <c r="A391" s="43" t="s">
        <v>21</v>
      </c>
      <c r="B391" s="43" t="s">
        <v>96</v>
      </c>
      <c r="C391" s="43" t="s">
        <v>69</v>
      </c>
      <c r="D391" s="43" t="s">
        <v>69</v>
      </c>
      <c r="E391" s="54" t="s">
        <v>66</v>
      </c>
      <c r="F391" s="22">
        <f>F392</f>
        <v>2117.2000000000003</v>
      </c>
      <c r="G391" s="22">
        <f t="shared" ref="G391:H394" si="157">G392</f>
        <v>2117.2000000000003</v>
      </c>
      <c r="H391" s="22">
        <f t="shared" si="157"/>
        <v>2117.2000000000003</v>
      </c>
    </row>
    <row r="392" spans="1:8" x14ac:dyDescent="0.25">
      <c r="A392" s="43" t="s">
        <v>21</v>
      </c>
      <c r="B392" s="43" t="s">
        <v>67</v>
      </c>
      <c r="C392" s="43" t="s">
        <v>69</v>
      </c>
      <c r="D392" s="43" t="s">
        <v>69</v>
      </c>
      <c r="E392" s="72" t="s">
        <v>68</v>
      </c>
      <c r="F392" s="22">
        <f>F393</f>
        <v>2117.2000000000003</v>
      </c>
      <c r="G392" s="22">
        <f t="shared" si="157"/>
        <v>2117.2000000000003</v>
      </c>
      <c r="H392" s="22">
        <f t="shared" si="157"/>
        <v>2117.2000000000003</v>
      </c>
    </row>
    <row r="393" spans="1:8" ht="46.8" x14ac:dyDescent="0.25">
      <c r="A393" s="43" t="s">
        <v>21</v>
      </c>
      <c r="B393" s="43" t="s">
        <v>67</v>
      </c>
      <c r="C393" s="44">
        <v>1200000000</v>
      </c>
      <c r="D393" s="43"/>
      <c r="E393" s="72" t="s">
        <v>209</v>
      </c>
      <c r="F393" s="22">
        <f>F394</f>
        <v>2117.2000000000003</v>
      </c>
      <c r="G393" s="22">
        <f t="shared" si="157"/>
        <v>2117.2000000000003</v>
      </c>
      <c r="H393" s="22">
        <f t="shared" si="157"/>
        <v>2117.2000000000003</v>
      </c>
    </row>
    <row r="394" spans="1:8" ht="31.2" x14ac:dyDescent="0.25">
      <c r="A394" s="43" t="s">
        <v>21</v>
      </c>
      <c r="B394" s="43" t="s">
        <v>67</v>
      </c>
      <c r="C394" s="44">
        <v>1240000000</v>
      </c>
      <c r="D394" s="43"/>
      <c r="E394" s="72" t="s">
        <v>146</v>
      </c>
      <c r="F394" s="22">
        <f>F395</f>
        <v>2117.2000000000003</v>
      </c>
      <c r="G394" s="22">
        <f t="shared" si="157"/>
        <v>2117.2000000000003</v>
      </c>
      <c r="H394" s="22">
        <f t="shared" si="157"/>
        <v>2117.2000000000003</v>
      </c>
    </row>
    <row r="395" spans="1:8" x14ac:dyDescent="0.25">
      <c r="A395" s="43" t="s">
        <v>21</v>
      </c>
      <c r="B395" s="43" t="s">
        <v>67</v>
      </c>
      <c r="C395" s="43">
        <v>1240300000</v>
      </c>
      <c r="D395" s="43"/>
      <c r="E395" s="72" t="s">
        <v>232</v>
      </c>
      <c r="F395" s="22">
        <f>F402+F399+F396</f>
        <v>2117.2000000000003</v>
      </c>
      <c r="G395" s="22">
        <f t="shared" ref="G395:H395" si="158">G402+G399+G396</f>
        <v>2117.2000000000003</v>
      </c>
      <c r="H395" s="22">
        <f t="shared" si="158"/>
        <v>2117.2000000000003</v>
      </c>
    </row>
    <row r="396" spans="1:8" ht="46.8" x14ac:dyDescent="0.25">
      <c r="A396" s="187" t="s">
        <v>21</v>
      </c>
      <c r="B396" s="187" t="s">
        <v>67</v>
      </c>
      <c r="C396" s="187">
        <v>1240310320</v>
      </c>
      <c r="D396" s="187"/>
      <c r="E396" s="90" t="s">
        <v>434</v>
      </c>
      <c r="F396" s="22">
        <f>F397</f>
        <v>459.3</v>
      </c>
      <c r="G396" s="22">
        <f t="shared" ref="G396:H397" si="159">G397</f>
        <v>459.3</v>
      </c>
      <c r="H396" s="22">
        <f t="shared" si="159"/>
        <v>459.3</v>
      </c>
    </row>
    <row r="397" spans="1:8" ht="31.2" x14ac:dyDescent="0.25">
      <c r="A397" s="187" t="s">
        <v>21</v>
      </c>
      <c r="B397" s="187" t="s">
        <v>67</v>
      </c>
      <c r="C397" s="187">
        <v>1240310320</v>
      </c>
      <c r="D397" s="189" t="s">
        <v>101</v>
      </c>
      <c r="E397" s="188" t="s">
        <v>102</v>
      </c>
      <c r="F397" s="22">
        <f>F398</f>
        <v>459.3</v>
      </c>
      <c r="G397" s="22">
        <f t="shared" si="159"/>
        <v>459.3</v>
      </c>
      <c r="H397" s="22">
        <f t="shared" si="159"/>
        <v>459.3</v>
      </c>
    </row>
    <row r="398" spans="1:8" ht="31.2" x14ac:dyDescent="0.25">
      <c r="A398" s="187" t="s">
        <v>21</v>
      </c>
      <c r="B398" s="187" t="s">
        <v>67</v>
      </c>
      <c r="C398" s="187">
        <v>1240310320</v>
      </c>
      <c r="D398" s="187">
        <v>630</v>
      </c>
      <c r="E398" s="188" t="s">
        <v>165</v>
      </c>
      <c r="F398" s="17">
        <v>459.3</v>
      </c>
      <c r="G398" s="17">
        <v>459.3</v>
      </c>
      <c r="H398" s="17">
        <v>459.3</v>
      </c>
    </row>
    <row r="399" spans="1:8" ht="46.8" x14ac:dyDescent="0.25">
      <c r="A399" s="183" t="s">
        <v>21</v>
      </c>
      <c r="B399" s="183" t="s">
        <v>67</v>
      </c>
      <c r="C399" s="183">
        <v>1240320400</v>
      </c>
      <c r="D399" s="183"/>
      <c r="E399" s="188" t="s">
        <v>435</v>
      </c>
      <c r="F399" s="22">
        <f>F400</f>
        <v>1021.4</v>
      </c>
      <c r="G399" s="22">
        <f t="shared" ref="G399:H400" si="160">G400</f>
        <v>1021.4</v>
      </c>
      <c r="H399" s="22">
        <f t="shared" si="160"/>
        <v>1021.4</v>
      </c>
    </row>
    <row r="400" spans="1:8" ht="31.2" x14ac:dyDescent="0.25">
      <c r="A400" s="183" t="s">
        <v>21</v>
      </c>
      <c r="B400" s="183" t="s">
        <v>67</v>
      </c>
      <c r="C400" s="183">
        <v>1240320400</v>
      </c>
      <c r="D400" s="185" t="s">
        <v>72</v>
      </c>
      <c r="E400" s="184" t="s">
        <v>99</v>
      </c>
      <c r="F400" s="22">
        <f>F401</f>
        <v>1021.4</v>
      </c>
      <c r="G400" s="22">
        <f t="shared" si="160"/>
        <v>1021.4</v>
      </c>
      <c r="H400" s="22">
        <f t="shared" si="160"/>
        <v>1021.4</v>
      </c>
    </row>
    <row r="401" spans="1:8" ht="31.2" x14ac:dyDescent="0.25">
      <c r="A401" s="183" t="s">
        <v>21</v>
      </c>
      <c r="B401" s="183" t="s">
        <v>67</v>
      </c>
      <c r="C401" s="183">
        <v>1240320400</v>
      </c>
      <c r="D401" s="183">
        <v>240</v>
      </c>
      <c r="E401" s="184" t="s">
        <v>303</v>
      </c>
      <c r="F401" s="22">
        <v>1021.4</v>
      </c>
      <c r="G401" s="22">
        <v>1021.4</v>
      </c>
      <c r="H401" s="22">
        <v>1021.4</v>
      </c>
    </row>
    <row r="402" spans="1:8" ht="46.8" x14ac:dyDescent="0.25">
      <c r="A402" s="43" t="s">
        <v>21</v>
      </c>
      <c r="B402" s="43" t="s">
        <v>67</v>
      </c>
      <c r="C402" s="43" t="s">
        <v>168</v>
      </c>
      <c r="D402" s="43"/>
      <c r="E402" s="72" t="s">
        <v>167</v>
      </c>
      <c r="F402" s="22">
        <f>F403</f>
        <v>636.5</v>
      </c>
      <c r="G402" s="22">
        <f t="shared" ref="G402:H403" si="161">G403</f>
        <v>636.5</v>
      </c>
      <c r="H402" s="22">
        <f t="shared" si="161"/>
        <v>636.5</v>
      </c>
    </row>
    <row r="403" spans="1:8" ht="31.2" x14ac:dyDescent="0.25">
      <c r="A403" s="43" t="s">
        <v>21</v>
      </c>
      <c r="B403" s="43" t="s">
        <v>67</v>
      </c>
      <c r="C403" s="43" t="s">
        <v>168</v>
      </c>
      <c r="D403" s="185" t="s">
        <v>101</v>
      </c>
      <c r="E403" s="184" t="s">
        <v>102</v>
      </c>
      <c r="F403" s="22">
        <f>F404</f>
        <v>636.5</v>
      </c>
      <c r="G403" s="22">
        <f t="shared" si="161"/>
        <v>636.5</v>
      </c>
      <c r="H403" s="22">
        <f t="shared" si="161"/>
        <v>636.5</v>
      </c>
    </row>
    <row r="404" spans="1:8" ht="31.2" x14ac:dyDescent="0.25">
      <c r="A404" s="43" t="s">
        <v>21</v>
      </c>
      <c r="B404" s="43" t="s">
        <v>67</v>
      </c>
      <c r="C404" s="43" t="s">
        <v>168</v>
      </c>
      <c r="D404" s="183">
        <v>630</v>
      </c>
      <c r="E404" s="184" t="s">
        <v>165</v>
      </c>
      <c r="F404" s="22">
        <v>636.5</v>
      </c>
      <c r="G404" s="22">
        <v>636.5</v>
      </c>
      <c r="H404" s="22">
        <v>636.5</v>
      </c>
    </row>
    <row r="405" spans="1:8" ht="31.2" x14ac:dyDescent="0.25">
      <c r="A405" s="16" t="s">
        <v>37</v>
      </c>
      <c r="B405" s="25" t="s">
        <v>69</v>
      </c>
      <c r="C405" s="25" t="s">
        <v>69</v>
      </c>
      <c r="D405" s="25" t="s">
        <v>69</v>
      </c>
      <c r="E405" s="45" t="s">
        <v>263</v>
      </c>
      <c r="F405" s="27">
        <f>F406+F422</f>
        <v>7876.7999999999993</v>
      </c>
      <c r="G405" s="27">
        <f>G406+G422</f>
        <v>7876.7999999999993</v>
      </c>
      <c r="H405" s="27">
        <f>H406+H422</f>
        <v>7846.7999999999993</v>
      </c>
    </row>
    <row r="406" spans="1:8" x14ac:dyDescent="0.25">
      <c r="A406" s="43" t="s">
        <v>37</v>
      </c>
      <c r="B406" s="43" t="s">
        <v>57</v>
      </c>
      <c r="C406" s="43" t="s">
        <v>69</v>
      </c>
      <c r="D406" s="43" t="s">
        <v>69</v>
      </c>
      <c r="E406" s="74" t="s">
        <v>22</v>
      </c>
      <c r="F406" s="22">
        <f>F407+F416</f>
        <v>7816.7999999999993</v>
      </c>
      <c r="G406" s="22">
        <f t="shared" ref="G406:H406" si="162">G407+G416</f>
        <v>7816.7999999999993</v>
      </c>
      <c r="H406" s="22">
        <f t="shared" si="162"/>
        <v>7816.7999999999993</v>
      </c>
    </row>
    <row r="407" spans="1:8" ht="31.2" x14ac:dyDescent="0.25">
      <c r="A407" s="43" t="s">
        <v>37</v>
      </c>
      <c r="B407" s="43" t="s">
        <v>48</v>
      </c>
      <c r="C407" s="43" t="s">
        <v>69</v>
      </c>
      <c r="D407" s="43" t="s">
        <v>69</v>
      </c>
      <c r="E407" s="72" t="s">
        <v>8</v>
      </c>
      <c r="F407" s="22">
        <f>F408</f>
        <v>6816.7999999999993</v>
      </c>
      <c r="G407" s="22">
        <f t="shared" ref="G407:H410" si="163">G408</f>
        <v>6816.7999999999993</v>
      </c>
      <c r="H407" s="22">
        <f t="shared" si="163"/>
        <v>6816.7999999999993</v>
      </c>
    </row>
    <row r="408" spans="1:8" x14ac:dyDescent="0.25">
      <c r="A408" s="43" t="s">
        <v>37</v>
      </c>
      <c r="B408" s="43" t="s">
        <v>48</v>
      </c>
      <c r="C408" s="43">
        <v>9900000000</v>
      </c>
      <c r="D408" s="43"/>
      <c r="E408" s="72" t="s">
        <v>112</v>
      </c>
      <c r="F408" s="22">
        <f>F409</f>
        <v>6816.7999999999993</v>
      </c>
      <c r="G408" s="22">
        <f t="shared" si="163"/>
        <v>6816.7999999999993</v>
      </c>
      <c r="H408" s="22">
        <f t="shared" si="163"/>
        <v>6816.7999999999993</v>
      </c>
    </row>
    <row r="409" spans="1:8" ht="31.2" x14ac:dyDescent="0.25">
      <c r="A409" s="43" t="s">
        <v>37</v>
      </c>
      <c r="B409" s="43" t="s">
        <v>48</v>
      </c>
      <c r="C409" s="43">
        <v>9990000000</v>
      </c>
      <c r="D409" s="43"/>
      <c r="E409" s="72" t="s">
        <v>169</v>
      </c>
      <c r="F409" s="22">
        <f>F410</f>
        <v>6816.7999999999993</v>
      </c>
      <c r="G409" s="22">
        <f t="shared" si="163"/>
        <v>6816.7999999999993</v>
      </c>
      <c r="H409" s="22">
        <f t="shared" si="163"/>
        <v>6816.7999999999993</v>
      </c>
    </row>
    <row r="410" spans="1:8" ht="31.2" x14ac:dyDescent="0.25">
      <c r="A410" s="43" t="s">
        <v>37</v>
      </c>
      <c r="B410" s="43" t="s">
        <v>48</v>
      </c>
      <c r="C410" s="43">
        <v>9990200000</v>
      </c>
      <c r="D410" s="25"/>
      <c r="E410" s="72" t="s">
        <v>125</v>
      </c>
      <c r="F410" s="22">
        <f t="shared" ref="F410" si="164">F411</f>
        <v>6816.7999999999993</v>
      </c>
      <c r="G410" s="22">
        <f t="shared" si="163"/>
        <v>6816.7999999999993</v>
      </c>
      <c r="H410" s="22">
        <f>H411</f>
        <v>6816.7999999999993</v>
      </c>
    </row>
    <row r="411" spans="1:8" ht="46.8" x14ac:dyDescent="0.25">
      <c r="A411" s="43" t="s">
        <v>37</v>
      </c>
      <c r="B411" s="43" t="s">
        <v>48</v>
      </c>
      <c r="C411" s="43">
        <v>9990225000</v>
      </c>
      <c r="D411" s="43"/>
      <c r="E411" s="72" t="s">
        <v>126</v>
      </c>
      <c r="F411" s="22">
        <f>F412+F414</f>
        <v>6816.7999999999993</v>
      </c>
      <c r="G411" s="22">
        <f t="shared" ref="G411:H411" si="165">G412+G414</f>
        <v>6816.7999999999993</v>
      </c>
      <c r="H411" s="22">
        <f t="shared" si="165"/>
        <v>6816.7999999999993</v>
      </c>
    </row>
    <row r="412" spans="1:8" ht="62.4" x14ac:dyDescent="0.25">
      <c r="A412" s="43" t="s">
        <v>37</v>
      </c>
      <c r="B412" s="43" t="s">
        <v>48</v>
      </c>
      <c r="C412" s="43">
        <v>9990225000</v>
      </c>
      <c r="D412" s="43" t="s">
        <v>71</v>
      </c>
      <c r="E412" s="72" t="s">
        <v>1</v>
      </c>
      <c r="F412" s="22">
        <f>F413</f>
        <v>6741.4</v>
      </c>
      <c r="G412" s="22">
        <f t="shared" ref="G412:H412" si="166">G413</f>
        <v>6741.4</v>
      </c>
      <c r="H412" s="22">
        <f t="shared" si="166"/>
        <v>6741.4</v>
      </c>
    </row>
    <row r="413" spans="1:8" ht="31.2" x14ac:dyDescent="0.25">
      <c r="A413" s="43" t="s">
        <v>37</v>
      </c>
      <c r="B413" s="43" t="s">
        <v>48</v>
      </c>
      <c r="C413" s="43">
        <v>9990225000</v>
      </c>
      <c r="D413" s="43">
        <v>120</v>
      </c>
      <c r="E413" s="72" t="s">
        <v>305</v>
      </c>
      <c r="F413" s="22">
        <v>6741.4</v>
      </c>
      <c r="G413" s="22">
        <v>6741.4</v>
      </c>
      <c r="H413" s="22">
        <v>6741.4</v>
      </c>
    </row>
    <row r="414" spans="1:8" x14ac:dyDescent="0.25">
      <c r="A414" s="43" t="s">
        <v>37</v>
      </c>
      <c r="B414" s="43" t="s">
        <v>48</v>
      </c>
      <c r="C414" s="43">
        <v>9990225000</v>
      </c>
      <c r="D414" s="43" t="s">
        <v>73</v>
      </c>
      <c r="E414" s="72" t="s">
        <v>74</v>
      </c>
      <c r="F414" s="22">
        <f>F415</f>
        <v>75.400000000000006</v>
      </c>
      <c r="G414" s="22">
        <f t="shared" ref="G414" si="167">G415</f>
        <v>75.400000000000006</v>
      </c>
      <c r="H414" s="22">
        <f>H415</f>
        <v>75.400000000000006</v>
      </c>
    </row>
    <row r="415" spans="1:8" x14ac:dyDescent="0.25">
      <c r="A415" s="43" t="s">
        <v>37</v>
      </c>
      <c r="B415" s="43" t="s">
        <v>48</v>
      </c>
      <c r="C415" s="43">
        <v>9990225000</v>
      </c>
      <c r="D415" s="43">
        <v>850</v>
      </c>
      <c r="E415" s="72" t="s">
        <v>107</v>
      </c>
      <c r="F415" s="22">
        <v>75.400000000000006</v>
      </c>
      <c r="G415" s="22">
        <v>75.400000000000006</v>
      </c>
      <c r="H415" s="22">
        <v>75.400000000000006</v>
      </c>
    </row>
    <row r="416" spans="1:8" x14ac:dyDescent="0.25">
      <c r="A416" s="43" t="s">
        <v>37</v>
      </c>
      <c r="B416" s="43" t="s">
        <v>49</v>
      </c>
      <c r="C416" s="43"/>
      <c r="D416" s="43"/>
      <c r="E416" s="72" t="s">
        <v>9</v>
      </c>
      <c r="F416" s="22">
        <f>F417</f>
        <v>1000</v>
      </c>
      <c r="G416" s="22">
        <f t="shared" ref="G416:H420" si="168">G417</f>
        <v>1000</v>
      </c>
      <c r="H416" s="22">
        <f t="shared" si="168"/>
        <v>1000</v>
      </c>
    </row>
    <row r="417" spans="1:8" x14ac:dyDescent="0.25">
      <c r="A417" s="43" t="s">
        <v>37</v>
      </c>
      <c r="B417" s="43" t="s">
        <v>49</v>
      </c>
      <c r="C417" s="43">
        <v>9900000000</v>
      </c>
      <c r="D417" s="43"/>
      <c r="E417" s="72" t="s">
        <v>112</v>
      </c>
      <c r="F417" s="22">
        <f>F418</f>
        <v>1000</v>
      </c>
      <c r="G417" s="22">
        <f t="shared" si="168"/>
        <v>1000</v>
      </c>
      <c r="H417" s="22">
        <f t="shared" si="168"/>
        <v>1000</v>
      </c>
    </row>
    <row r="418" spans="1:8" x14ac:dyDescent="0.25">
      <c r="A418" s="43" t="s">
        <v>37</v>
      </c>
      <c r="B418" s="43" t="s">
        <v>49</v>
      </c>
      <c r="C418" s="43">
        <v>9910000000</v>
      </c>
      <c r="D418" s="43"/>
      <c r="E418" s="72" t="s">
        <v>9</v>
      </c>
      <c r="F418" s="22">
        <f>F419</f>
        <v>1000</v>
      </c>
      <c r="G418" s="22">
        <f t="shared" si="168"/>
        <v>1000</v>
      </c>
      <c r="H418" s="22">
        <f t="shared" si="168"/>
        <v>1000</v>
      </c>
    </row>
    <row r="419" spans="1:8" ht="31.2" x14ac:dyDescent="0.25">
      <c r="A419" s="43" t="s">
        <v>37</v>
      </c>
      <c r="B419" s="43" t="s">
        <v>49</v>
      </c>
      <c r="C419" s="43">
        <v>9910020000</v>
      </c>
      <c r="D419" s="43"/>
      <c r="E419" s="72" t="s">
        <v>187</v>
      </c>
      <c r="F419" s="22">
        <f>F420</f>
        <v>1000</v>
      </c>
      <c r="G419" s="22">
        <f t="shared" si="168"/>
        <v>1000</v>
      </c>
      <c r="H419" s="22">
        <f t="shared" si="168"/>
        <v>1000</v>
      </c>
    </row>
    <row r="420" spans="1:8" x14ac:dyDescent="0.25">
      <c r="A420" s="43" t="s">
        <v>37</v>
      </c>
      <c r="B420" s="43" t="s">
        <v>49</v>
      </c>
      <c r="C420" s="43">
        <v>9910020000</v>
      </c>
      <c r="D420" s="44" t="s">
        <v>73</v>
      </c>
      <c r="E420" s="72" t="s">
        <v>74</v>
      </c>
      <c r="F420" s="22">
        <f>F421</f>
        <v>1000</v>
      </c>
      <c r="G420" s="22">
        <f t="shared" si="168"/>
        <v>1000</v>
      </c>
      <c r="H420" s="22">
        <f t="shared" si="168"/>
        <v>1000</v>
      </c>
    </row>
    <row r="421" spans="1:8" x14ac:dyDescent="0.25">
      <c r="A421" s="43" t="s">
        <v>37</v>
      </c>
      <c r="B421" s="43" t="s">
        <v>49</v>
      </c>
      <c r="C421" s="43">
        <v>9910020000</v>
      </c>
      <c r="D421" s="2" t="s">
        <v>188</v>
      </c>
      <c r="E421" s="75" t="s">
        <v>189</v>
      </c>
      <c r="F421" s="22">
        <v>1000</v>
      </c>
      <c r="G421" s="22">
        <v>1000</v>
      </c>
      <c r="H421" s="22">
        <v>1000</v>
      </c>
    </row>
    <row r="422" spans="1:8" x14ac:dyDescent="0.25">
      <c r="A422" s="99" t="s">
        <v>37</v>
      </c>
      <c r="B422" s="99" t="s">
        <v>312</v>
      </c>
      <c r="C422" s="99" t="s">
        <v>69</v>
      </c>
      <c r="D422" s="99" t="s">
        <v>69</v>
      </c>
      <c r="E422" s="90" t="s">
        <v>313</v>
      </c>
      <c r="F422" s="22">
        <f t="shared" ref="F422:F427" si="169">F423</f>
        <v>60</v>
      </c>
      <c r="G422" s="22">
        <f t="shared" ref="G422:H422" si="170">G423</f>
        <v>60</v>
      </c>
      <c r="H422" s="22">
        <f t="shared" si="170"/>
        <v>30</v>
      </c>
    </row>
    <row r="423" spans="1:8" ht="31.2" x14ac:dyDescent="0.25">
      <c r="A423" s="99" t="s">
        <v>37</v>
      </c>
      <c r="B423" s="99" t="s">
        <v>314</v>
      </c>
      <c r="C423" s="99" t="s">
        <v>69</v>
      </c>
      <c r="D423" s="99" t="s">
        <v>69</v>
      </c>
      <c r="E423" s="90" t="s">
        <v>315</v>
      </c>
      <c r="F423" s="22">
        <f t="shared" si="169"/>
        <v>60</v>
      </c>
      <c r="G423" s="22">
        <f t="shared" ref="G423:H427" si="171">G424</f>
        <v>60</v>
      </c>
      <c r="H423" s="22">
        <f t="shared" si="171"/>
        <v>30</v>
      </c>
    </row>
    <row r="424" spans="1:8" x14ac:dyDescent="0.25">
      <c r="A424" s="99" t="s">
        <v>37</v>
      </c>
      <c r="B424" s="99" t="s">
        <v>314</v>
      </c>
      <c r="C424" s="99">
        <v>9900000000</v>
      </c>
      <c r="D424" s="99"/>
      <c r="E424" s="90" t="s">
        <v>112</v>
      </c>
      <c r="F424" s="22">
        <f t="shared" si="169"/>
        <v>60</v>
      </c>
      <c r="G424" s="22">
        <f t="shared" si="171"/>
        <v>60</v>
      </c>
      <c r="H424" s="22">
        <f t="shared" si="171"/>
        <v>30</v>
      </c>
    </row>
    <row r="425" spans="1:8" ht="31.2" x14ac:dyDescent="0.25">
      <c r="A425" s="99" t="s">
        <v>37</v>
      </c>
      <c r="B425" s="99" t="s">
        <v>314</v>
      </c>
      <c r="C425" s="99">
        <v>9930000000</v>
      </c>
      <c r="D425" s="99"/>
      <c r="E425" s="90" t="s">
        <v>182</v>
      </c>
      <c r="F425" s="22">
        <f t="shared" si="169"/>
        <v>60</v>
      </c>
      <c r="G425" s="22">
        <f t="shared" si="171"/>
        <v>60</v>
      </c>
      <c r="H425" s="22">
        <f t="shared" si="171"/>
        <v>30</v>
      </c>
    </row>
    <row r="426" spans="1:8" x14ac:dyDescent="0.25">
      <c r="A426" s="99" t="s">
        <v>37</v>
      </c>
      <c r="B426" s="99" t="s">
        <v>314</v>
      </c>
      <c r="C426" s="99">
        <v>9930020500</v>
      </c>
      <c r="D426" s="99"/>
      <c r="E426" s="90" t="s">
        <v>316</v>
      </c>
      <c r="F426" s="22">
        <f t="shared" si="169"/>
        <v>60</v>
      </c>
      <c r="G426" s="22">
        <f t="shared" si="171"/>
        <v>60</v>
      </c>
      <c r="H426" s="22">
        <f t="shared" si="171"/>
        <v>30</v>
      </c>
    </row>
    <row r="427" spans="1:8" x14ac:dyDescent="0.25">
      <c r="A427" s="99" t="s">
        <v>37</v>
      </c>
      <c r="B427" s="99" t="s">
        <v>314</v>
      </c>
      <c r="C427" s="99">
        <v>9930020500</v>
      </c>
      <c r="D427" s="99" t="s">
        <v>317</v>
      </c>
      <c r="E427" s="90" t="s">
        <v>318</v>
      </c>
      <c r="F427" s="22">
        <f t="shared" si="169"/>
        <v>60</v>
      </c>
      <c r="G427" s="22">
        <f t="shared" si="171"/>
        <v>60</v>
      </c>
      <c r="H427" s="22">
        <f t="shared" si="171"/>
        <v>30</v>
      </c>
    </row>
    <row r="428" spans="1:8" x14ac:dyDescent="0.25">
      <c r="A428" s="99" t="s">
        <v>37</v>
      </c>
      <c r="B428" s="99" t="s">
        <v>314</v>
      </c>
      <c r="C428" s="99">
        <v>9930020500</v>
      </c>
      <c r="D428" s="1" t="s">
        <v>319</v>
      </c>
      <c r="E428" s="104" t="s">
        <v>316</v>
      </c>
      <c r="F428" s="22">
        <v>60</v>
      </c>
      <c r="G428" s="22">
        <v>60</v>
      </c>
      <c r="H428" s="22">
        <v>30</v>
      </c>
    </row>
    <row r="429" spans="1:8" ht="31.2" x14ac:dyDescent="0.25">
      <c r="A429" s="16" t="s">
        <v>35</v>
      </c>
      <c r="B429" s="25" t="s">
        <v>69</v>
      </c>
      <c r="C429" s="25" t="s">
        <v>69</v>
      </c>
      <c r="D429" s="25" t="s">
        <v>69</v>
      </c>
      <c r="E429" s="45" t="s">
        <v>3</v>
      </c>
      <c r="F429" s="27">
        <f>F430+F447+F455+F463</f>
        <v>11137.3</v>
      </c>
      <c r="G429" s="27">
        <f>G430+G447+G455+G463</f>
        <v>13439.8</v>
      </c>
      <c r="H429" s="27">
        <f>H430+H447+H455+H463</f>
        <v>10503.5</v>
      </c>
    </row>
    <row r="430" spans="1:8" x14ac:dyDescent="0.25">
      <c r="A430" s="44" t="s">
        <v>35</v>
      </c>
      <c r="B430" s="44" t="s">
        <v>57</v>
      </c>
      <c r="C430" s="44" t="s">
        <v>69</v>
      </c>
      <c r="D430" s="44" t="s">
        <v>69</v>
      </c>
      <c r="E430" s="74" t="s">
        <v>22</v>
      </c>
      <c r="F430" s="22">
        <f>F431</f>
        <v>5288.4000000000005</v>
      </c>
      <c r="G430" s="22">
        <f t="shared" ref="G430:H430" si="172">G431</f>
        <v>5288.4000000000005</v>
      </c>
      <c r="H430" s="22">
        <f t="shared" si="172"/>
        <v>5288.4000000000005</v>
      </c>
    </row>
    <row r="431" spans="1:8" x14ac:dyDescent="0.25">
      <c r="A431" s="44" t="s">
        <v>35</v>
      </c>
      <c r="B431" s="44" t="s">
        <v>63</v>
      </c>
      <c r="C431" s="44" t="s">
        <v>69</v>
      </c>
      <c r="D431" s="44" t="s">
        <v>69</v>
      </c>
      <c r="E431" s="72" t="s">
        <v>25</v>
      </c>
      <c r="F431" s="22">
        <f>F432+F441</f>
        <v>5288.4000000000005</v>
      </c>
      <c r="G431" s="22">
        <f>G432+G441</f>
        <v>5288.4000000000005</v>
      </c>
      <c r="H431" s="22">
        <f>H432+H441</f>
        <v>5288.4000000000005</v>
      </c>
    </row>
    <row r="432" spans="1:8" ht="46.8" x14ac:dyDescent="0.25">
      <c r="A432" s="44" t="s">
        <v>35</v>
      </c>
      <c r="B432" s="44" t="s">
        <v>63</v>
      </c>
      <c r="C432" s="44">
        <v>1600000000</v>
      </c>
      <c r="D432" s="44"/>
      <c r="E432" s="72" t="s">
        <v>121</v>
      </c>
      <c r="F432" s="22">
        <f>F433</f>
        <v>369.6</v>
      </c>
      <c r="G432" s="22">
        <f t="shared" ref="G432:H432" si="173">G433</f>
        <v>369.6</v>
      </c>
      <c r="H432" s="22">
        <f t="shared" si="173"/>
        <v>369.6</v>
      </c>
    </row>
    <row r="433" spans="1:8" ht="31.2" x14ac:dyDescent="0.25">
      <c r="A433" s="44" t="s">
        <v>35</v>
      </c>
      <c r="B433" s="44" t="s">
        <v>63</v>
      </c>
      <c r="C433" s="44">
        <v>1620000000</v>
      </c>
      <c r="D433" s="44"/>
      <c r="E433" s="72" t="s">
        <v>114</v>
      </c>
      <c r="F433" s="22">
        <f>F434</f>
        <v>369.6</v>
      </c>
      <c r="G433" s="22">
        <f t="shared" ref="G433:H433" si="174">G434</f>
        <v>369.6</v>
      </c>
      <c r="H433" s="22">
        <f t="shared" si="174"/>
        <v>369.6</v>
      </c>
    </row>
    <row r="434" spans="1:8" x14ac:dyDescent="0.25">
      <c r="A434" s="44" t="s">
        <v>35</v>
      </c>
      <c r="B434" s="44" t="s">
        <v>63</v>
      </c>
      <c r="C434" s="44">
        <v>1620100000</v>
      </c>
      <c r="D434" s="44"/>
      <c r="E434" s="72" t="s">
        <v>115</v>
      </c>
      <c r="F434" s="22">
        <f>F435+F438</f>
        <v>369.6</v>
      </c>
      <c r="G434" s="22">
        <f t="shared" ref="G434:H434" si="175">G435+G438</f>
        <v>369.6</v>
      </c>
      <c r="H434" s="22">
        <f t="shared" si="175"/>
        <v>369.6</v>
      </c>
    </row>
    <row r="435" spans="1:8" x14ac:dyDescent="0.25">
      <c r="A435" s="44" t="s">
        <v>35</v>
      </c>
      <c r="B435" s="44" t="s">
        <v>63</v>
      </c>
      <c r="C435" s="44">
        <v>1620120210</v>
      </c>
      <c r="D435" s="19"/>
      <c r="E435" s="72" t="s">
        <v>116</v>
      </c>
      <c r="F435" s="22">
        <f>F436</f>
        <v>243.6</v>
      </c>
      <c r="G435" s="22">
        <f t="shared" ref="G435:H436" si="176">G436</f>
        <v>243.6</v>
      </c>
      <c r="H435" s="22">
        <f t="shared" si="176"/>
        <v>243.6</v>
      </c>
    </row>
    <row r="436" spans="1:8" ht="31.2" x14ac:dyDescent="0.25">
      <c r="A436" s="44" t="s">
        <v>35</v>
      </c>
      <c r="B436" s="44" t="s">
        <v>63</v>
      </c>
      <c r="C436" s="44">
        <v>1620120210</v>
      </c>
      <c r="D436" s="44" t="s">
        <v>72</v>
      </c>
      <c r="E436" s="72" t="s">
        <v>99</v>
      </c>
      <c r="F436" s="22">
        <f>F437</f>
        <v>243.6</v>
      </c>
      <c r="G436" s="22">
        <f t="shared" si="176"/>
        <v>243.6</v>
      </c>
      <c r="H436" s="22">
        <f t="shared" si="176"/>
        <v>243.6</v>
      </c>
    </row>
    <row r="437" spans="1:8" ht="31.2" x14ac:dyDescent="0.25">
      <c r="A437" s="44" t="s">
        <v>35</v>
      </c>
      <c r="B437" s="44" t="s">
        <v>63</v>
      </c>
      <c r="C437" s="44">
        <v>1620120210</v>
      </c>
      <c r="D437" s="43">
        <v>240</v>
      </c>
      <c r="E437" s="72" t="s">
        <v>303</v>
      </c>
      <c r="F437" s="22">
        <v>243.6</v>
      </c>
      <c r="G437" s="22">
        <v>243.6</v>
      </c>
      <c r="H437" s="22">
        <v>243.6</v>
      </c>
    </row>
    <row r="438" spans="1:8" ht="31.2" x14ac:dyDescent="0.25">
      <c r="A438" s="44" t="s">
        <v>35</v>
      </c>
      <c r="B438" s="44" t="s">
        <v>63</v>
      </c>
      <c r="C438" s="44">
        <v>1620120220</v>
      </c>
      <c r="D438" s="43"/>
      <c r="E438" s="72" t="s">
        <v>113</v>
      </c>
      <c r="F438" s="22">
        <f>F439</f>
        <v>126</v>
      </c>
      <c r="G438" s="22">
        <f t="shared" ref="G438:H438" si="177">G439</f>
        <v>126</v>
      </c>
      <c r="H438" s="22">
        <f t="shared" si="177"/>
        <v>126</v>
      </c>
    </row>
    <row r="439" spans="1:8" ht="31.2" x14ac:dyDescent="0.25">
      <c r="A439" s="44" t="s">
        <v>35</v>
      </c>
      <c r="B439" s="44" t="s">
        <v>63</v>
      </c>
      <c r="C439" s="44">
        <v>1620120220</v>
      </c>
      <c r="D439" s="44" t="s">
        <v>72</v>
      </c>
      <c r="E439" s="72" t="s">
        <v>99</v>
      </c>
      <c r="F439" s="22">
        <f>F440</f>
        <v>126</v>
      </c>
      <c r="G439" s="22">
        <f t="shared" ref="G439:H439" si="178">G440</f>
        <v>126</v>
      </c>
      <c r="H439" s="22">
        <f t="shared" si="178"/>
        <v>126</v>
      </c>
    </row>
    <row r="440" spans="1:8" ht="31.2" x14ac:dyDescent="0.25">
      <c r="A440" s="44" t="s">
        <v>35</v>
      </c>
      <c r="B440" s="44" t="s">
        <v>63</v>
      </c>
      <c r="C440" s="44">
        <v>1620120220</v>
      </c>
      <c r="D440" s="43">
        <v>240</v>
      </c>
      <c r="E440" s="72" t="s">
        <v>303</v>
      </c>
      <c r="F440" s="22">
        <v>126</v>
      </c>
      <c r="G440" s="22">
        <v>126</v>
      </c>
      <c r="H440" s="22">
        <v>126</v>
      </c>
    </row>
    <row r="441" spans="1:8" x14ac:dyDescent="0.25">
      <c r="A441" s="44" t="s">
        <v>35</v>
      </c>
      <c r="B441" s="44" t="s">
        <v>63</v>
      </c>
      <c r="C441" s="44" t="s">
        <v>117</v>
      </c>
      <c r="D441" s="44" t="s">
        <v>69</v>
      </c>
      <c r="E441" s="72" t="s">
        <v>112</v>
      </c>
      <c r="F441" s="22">
        <f>F442</f>
        <v>4918.8</v>
      </c>
      <c r="G441" s="22">
        <f t="shared" ref="G441:H441" si="179">G442</f>
        <v>4918.8</v>
      </c>
      <c r="H441" s="22">
        <f t="shared" si="179"/>
        <v>4918.8</v>
      </c>
    </row>
    <row r="442" spans="1:8" ht="31.2" x14ac:dyDescent="0.25">
      <c r="A442" s="44" t="s">
        <v>35</v>
      </c>
      <c r="B442" s="44" t="s">
        <v>63</v>
      </c>
      <c r="C442" s="43">
        <v>9990000000</v>
      </c>
      <c r="D442" s="43"/>
      <c r="E442" s="72" t="s">
        <v>169</v>
      </c>
      <c r="F442" s="22">
        <f>F443</f>
        <v>4918.8</v>
      </c>
      <c r="G442" s="22">
        <f t="shared" ref="G442:H444" si="180">G443</f>
        <v>4918.8</v>
      </c>
      <c r="H442" s="22">
        <f t="shared" si="180"/>
        <v>4918.8</v>
      </c>
    </row>
    <row r="443" spans="1:8" ht="31.2" x14ac:dyDescent="0.25">
      <c r="A443" s="44" t="s">
        <v>35</v>
      </c>
      <c r="B443" s="44" t="s">
        <v>63</v>
      </c>
      <c r="C443" s="43">
        <v>9990200000</v>
      </c>
      <c r="D443" s="25"/>
      <c r="E443" s="72" t="s">
        <v>125</v>
      </c>
      <c r="F443" s="22">
        <f>F444</f>
        <v>4918.8</v>
      </c>
      <c r="G443" s="22">
        <f t="shared" si="180"/>
        <v>4918.8</v>
      </c>
      <c r="H443" s="22">
        <f t="shared" si="180"/>
        <v>4918.8</v>
      </c>
    </row>
    <row r="444" spans="1:8" ht="46.8" x14ac:dyDescent="0.25">
      <c r="A444" s="44" t="s">
        <v>35</v>
      </c>
      <c r="B444" s="44" t="s">
        <v>63</v>
      </c>
      <c r="C444" s="43">
        <v>9990225000</v>
      </c>
      <c r="D444" s="43"/>
      <c r="E444" s="72" t="s">
        <v>126</v>
      </c>
      <c r="F444" s="22">
        <f>F445</f>
        <v>4918.8</v>
      </c>
      <c r="G444" s="22">
        <f t="shared" si="180"/>
        <v>4918.8</v>
      </c>
      <c r="H444" s="22">
        <f t="shared" si="180"/>
        <v>4918.8</v>
      </c>
    </row>
    <row r="445" spans="1:8" ht="62.4" x14ac:dyDescent="0.25">
      <c r="A445" s="44" t="s">
        <v>35</v>
      </c>
      <c r="B445" s="44" t="s">
        <v>63</v>
      </c>
      <c r="C445" s="43">
        <v>9990225000</v>
      </c>
      <c r="D445" s="44" t="s">
        <v>71</v>
      </c>
      <c r="E445" s="72" t="s">
        <v>1</v>
      </c>
      <c r="F445" s="22">
        <f>F446</f>
        <v>4918.8</v>
      </c>
      <c r="G445" s="22">
        <f t="shared" ref="G445:H445" si="181">G446</f>
        <v>4918.8</v>
      </c>
      <c r="H445" s="22">
        <f t="shared" si="181"/>
        <v>4918.8</v>
      </c>
    </row>
    <row r="446" spans="1:8" ht="31.2" x14ac:dyDescent="0.25">
      <c r="A446" s="44" t="s">
        <v>35</v>
      </c>
      <c r="B446" s="44" t="s">
        <v>63</v>
      </c>
      <c r="C446" s="43">
        <v>9990225000</v>
      </c>
      <c r="D446" s="43">
        <v>120</v>
      </c>
      <c r="E446" s="72" t="s">
        <v>305</v>
      </c>
      <c r="F446" s="22">
        <v>4918.8</v>
      </c>
      <c r="G446" s="22">
        <v>4918.8</v>
      </c>
      <c r="H446" s="22">
        <v>4918.8</v>
      </c>
    </row>
    <row r="447" spans="1:8" x14ac:dyDescent="0.25">
      <c r="A447" s="44" t="s">
        <v>35</v>
      </c>
      <c r="B447" s="44" t="s">
        <v>59</v>
      </c>
      <c r="C447" s="44" t="s">
        <v>69</v>
      </c>
      <c r="D447" s="44" t="s">
        <v>69</v>
      </c>
      <c r="E447" s="72" t="s">
        <v>27</v>
      </c>
      <c r="F447" s="22">
        <f t="shared" ref="F447:H453" si="182">F448</f>
        <v>300</v>
      </c>
      <c r="G447" s="22">
        <f t="shared" si="182"/>
        <v>300</v>
      </c>
      <c r="H447" s="22">
        <f t="shared" si="182"/>
        <v>300</v>
      </c>
    </row>
    <row r="448" spans="1:8" x14ac:dyDescent="0.25">
      <c r="A448" s="44" t="s">
        <v>35</v>
      </c>
      <c r="B448" s="44" t="s">
        <v>51</v>
      </c>
      <c r="C448" s="44" t="s">
        <v>69</v>
      </c>
      <c r="D448" s="44" t="s">
        <v>69</v>
      </c>
      <c r="E448" s="72" t="s">
        <v>28</v>
      </c>
      <c r="F448" s="22">
        <f t="shared" si="182"/>
        <v>300</v>
      </c>
      <c r="G448" s="22">
        <f t="shared" si="182"/>
        <v>300</v>
      </c>
      <c r="H448" s="22">
        <f t="shared" si="182"/>
        <v>300</v>
      </c>
    </row>
    <row r="449" spans="1:8" ht="46.8" x14ac:dyDescent="0.25">
      <c r="A449" s="44" t="s">
        <v>35</v>
      </c>
      <c r="B449" s="44" t="s">
        <v>51</v>
      </c>
      <c r="C449" s="44">
        <v>1600000000</v>
      </c>
      <c r="D449" s="44"/>
      <c r="E449" s="72" t="s">
        <v>121</v>
      </c>
      <c r="F449" s="22">
        <f t="shared" si="182"/>
        <v>300</v>
      </c>
      <c r="G449" s="22">
        <f t="shared" si="182"/>
        <v>300</v>
      </c>
      <c r="H449" s="22">
        <f t="shared" si="182"/>
        <v>300</v>
      </c>
    </row>
    <row r="450" spans="1:8" ht="31.2" x14ac:dyDescent="0.25">
      <c r="A450" s="44" t="s">
        <v>35</v>
      </c>
      <c r="B450" s="44" t="s">
        <v>51</v>
      </c>
      <c r="C450" s="44">
        <v>1620000000</v>
      </c>
      <c r="D450" s="44"/>
      <c r="E450" s="72" t="s">
        <v>114</v>
      </c>
      <c r="F450" s="22">
        <f t="shared" si="182"/>
        <v>300</v>
      </c>
      <c r="G450" s="22">
        <f t="shared" si="182"/>
        <v>300</v>
      </c>
      <c r="H450" s="22">
        <f t="shared" si="182"/>
        <v>300</v>
      </c>
    </row>
    <row r="451" spans="1:8" x14ac:dyDescent="0.25">
      <c r="A451" s="44" t="s">
        <v>35</v>
      </c>
      <c r="B451" s="44" t="s">
        <v>51</v>
      </c>
      <c r="C451" s="44">
        <v>1620100000</v>
      </c>
      <c r="D451" s="44"/>
      <c r="E451" s="72" t="s">
        <v>115</v>
      </c>
      <c r="F451" s="22">
        <f t="shared" si="182"/>
        <v>300</v>
      </c>
      <c r="G451" s="22">
        <f t="shared" si="182"/>
        <v>300</v>
      </c>
      <c r="H451" s="22">
        <f t="shared" si="182"/>
        <v>300</v>
      </c>
    </row>
    <row r="452" spans="1:8" ht="31.2" x14ac:dyDescent="0.25">
      <c r="A452" s="44" t="s">
        <v>35</v>
      </c>
      <c r="B452" s="44" t="s">
        <v>51</v>
      </c>
      <c r="C452" s="44">
        <v>1620120240</v>
      </c>
      <c r="D452" s="44"/>
      <c r="E452" s="72" t="s">
        <v>118</v>
      </c>
      <c r="F452" s="22">
        <f t="shared" si="182"/>
        <v>300</v>
      </c>
      <c r="G452" s="22">
        <f t="shared" si="182"/>
        <v>300</v>
      </c>
      <c r="H452" s="22">
        <f t="shared" si="182"/>
        <v>300</v>
      </c>
    </row>
    <row r="453" spans="1:8" ht="31.2" x14ac:dyDescent="0.25">
      <c r="A453" s="44" t="s">
        <v>35</v>
      </c>
      <c r="B453" s="44" t="s">
        <v>51</v>
      </c>
      <c r="C453" s="44">
        <v>1620120240</v>
      </c>
      <c r="D453" s="44" t="s">
        <v>72</v>
      </c>
      <c r="E453" s="72" t="s">
        <v>99</v>
      </c>
      <c r="F453" s="22">
        <f t="shared" si="182"/>
        <v>300</v>
      </c>
      <c r="G453" s="22">
        <f t="shared" si="182"/>
        <v>300</v>
      </c>
      <c r="H453" s="22">
        <f t="shared" si="182"/>
        <v>300</v>
      </c>
    </row>
    <row r="454" spans="1:8" ht="31.2" x14ac:dyDescent="0.25">
      <c r="A454" s="44" t="s">
        <v>35</v>
      </c>
      <c r="B454" s="44" t="s">
        <v>51</v>
      </c>
      <c r="C454" s="44">
        <v>1620120240</v>
      </c>
      <c r="D454" s="43">
        <v>240</v>
      </c>
      <c r="E454" s="72" t="s">
        <v>303</v>
      </c>
      <c r="F454" s="22">
        <v>300</v>
      </c>
      <c r="G454" s="22">
        <v>300</v>
      </c>
      <c r="H454" s="22">
        <v>300</v>
      </c>
    </row>
    <row r="455" spans="1:8" x14ac:dyDescent="0.25">
      <c r="A455" s="44" t="s">
        <v>35</v>
      </c>
      <c r="B455" s="44" t="s">
        <v>60</v>
      </c>
      <c r="C455" s="44" t="s">
        <v>69</v>
      </c>
      <c r="D455" s="44" t="s">
        <v>69</v>
      </c>
      <c r="E455" s="72" t="s">
        <v>29</v>
      </c>
      <c r="F455" s="22">
        <f t="shared" ref="F455:H461" si="183">F456</f>
        <v>1633.7</v>
      </c>
      <c r="G455" s="22">
        <f t="shared" si="183"/>
        <v>1000</v>
      </c>
      <c r="H455" s="22">
        <f t="shared" si="183"/>
        <v>1000</v>
      </c>
    </row>
    <row r="456" spans="1:8" x14ac:dyDescent="0.25">
      <c r="A456" s="44" t="s">
        <v>35</v>
      </c>
      <c r="B456" s="44" t="s">
        <v>5</v>
      </c>
      <c r="C456" s="44" t="s">
        <v>69</v>
      </c>
      <c r="D456" s="44" t="s">
        <v>69</v>
      </c>
      <c r="E456" s="72" t="s">
        <v>6</v>
      </c>
      <c r="F456" s="22">
        <f t="shared" si="183"/>
        <v>1633.7</v>
      </c>
      <c r="G456" s="22">
        <f t="shared" si="183"/>
        <v>1000</v>
      </c>
      <c r="H456" s="22">
        <f t="shared" si="183"/>
        <v>1000</v>
      </c>
    </row>
    <row r="457" spans="1:8" ht="46.8" x14ac:dyDescent="0.25">
      <c r="A457" s="44" t="s">
        <v>35</v>
      </c>
      <c r="B457" s="44" t="s">
        <v>5</v>
      </c>
      <c r="C457" s="44">
        <v>1600000000</v>
      </c>
      <c r="D457" s="44"/>
      <c r="E457" s="72" t="s">
        <v>121</v>
      </c>
      <c r="F457" s="22">
        <f t="shared" si="183"/>
        <v>1633.7</v>
      </c>
      <c r="G457" s="22">
        <f t="shared" si="183"/>
        <v>1000</v>
      </c>
      <c r="H457" s="22">
        <f t="shared" si="183"/>
        <v>1000</v>
      </c>
    </row>
    <row r="458" spans="1:8" ht="31.2" x14ac:dyDescent="0.25">
      <c r="A458" s="44" t="s">
        <v>35</v>
      </c>
      <c r="B458" s="44" t="s">
        <v>5</v>
      </c>
      <c r="C458" s="44">
        <v>1620000000</v>
      </c>
      <c r="D458" s="44"/>
      <c r="E458" s="72" t="s">
        <v>114</v>
      </c>
      <c r="F458" s="22">
        <f t="shared" si="183"/>
        <v>1633.7</v>
      </c>
      <c r="G458" s="22">
        <f t="shared" si="183"/>
        <v>1000</v>
      </c>
      <c r="H458" s="22">
        <f t="shared" si="183"/>
        <v>1000</v>
      </c>
    </row>
    <row r="459" spans="1:8" x14ac:dyDescent="0.25">
      <c r="A459" s="44" t="s">
        <v>35</v>
      </c>
      <c r="B459" s="44" t="s">
        <v>5</v>
      </c>
      <c r="C459" s="44">
        <v>1620100000</v>
      </c>
      <c r="D459" s="44"/>
      <c r="E459" s="72" t="s">
        <v>115</v>
      </c>
      <c r="F459" s="22">
        <f t="shared" si="183"/>
        <v>1633.7</v>
      </c>
      <c r="G459" s="22">
        <f t="shared" si="183"/>
        <v>1000</v>
      </c>
      <c r="H459" s="22">
        <f t="shared" si="183"/>
        <v>1000</v>
      </c>
    </row>
    <row r="460" spans="1:8" ht="46.8" x14ac:dyDescent="0.25">
      <c r="A460" s="44" t="s">
        <v>35</v>
      </c>
      <c r="B460" s="44" t="s">
        <v>5</v>
      </c>
      <c r="C460" s="44">
        <v>1620120230</v>
      </c>
      <c r="D460" s="44"/>
      <c r="E460" s="72" t="s">
        <v>120</v>
      </c>
      <c r="F460" s="22">
        <f t="shared" si="183"/>
        <v>1633.7</v>
      </c>
      <c r="G460" s="22">
        <f t="shared" si="183"/>
        <v>1000</v>
      </c>
      <c r="H460" s="22">
        <f t="shared" si="183"/>
        <v>1000</v>
      </c>
    </row>
    <row r="461" spans="1:8" ht="31.2" x14ac:dyDescent="0.25">
      <c r="A461" s="44" t="s">
        <v>35</v>
      </c>
      <c r="B461" s="44" t="s">
        <v>5</v>
      </c>
      <c r="C461" s="44">
        <v>1620120230</v>
      </c>
      <c r="D461" s="44" t="s">
        <v>72</v>
      </c>
      <c r="E461" s="72" t="s">
        <v>99</v>
      </c>
      <c r="F461" s="22">
        <f t="shared" si="183"/>
        <v>1633.7</v>
      </c>
      <c r="G461" s="22">
        <f t="shared" si="183"/>
        <v>1000</v>
      </c>
      <c r="H461" s="22">
        <f t="shared" si="183"/>
        <v>1000</v>
      </c>
    </row>
    <row r="462" spans="1:8" ht="31.2" x14ac:dyDescent="0.25">
      <c r="A462" s="44" t="s">
        <v>35</v>
      </c>
      <c r="B462" s="44" t="s">
        <v>5</v>
      </c>
      <c r="C462" s="44">
        <v>1620120230</v>
      </c>
      <c r="D462" s="43">
        <v>240</v>
      </c>
      <c r="E462" s="72" t="s">
        <v>303</v>
      </c>
      <c r="F462" s="22">
        <v>1633.7</v>
      </c>
      <c r="G462" s="22">
        <v>1000</v>
      </c>
      <c r="H462" s="22">
        <v>1000</v>
      </c>
    </row>
    <row r="463" spans="1:8" x14ac:dyDescent="0.25">
      <c r="A463" s="44" t="s">
        <v>35</v>
      </c>
      <c r="B463" s="44" t="s">
        <v>41</v>
      </c>
      <c r="C463" s="44" t="s">
        <v>69</v>
      </c>
      <c r="D463" s="44" t="s">
        <v>69</v>
      </c>
      <c r="E463" s="72" t="s">
        <v>33</v>
      </c>
      <c r="F463" s="22">
        <f>F464</f>
        <v>3915.2</v>
      </c>
      <c r="G463" s="22">
        <f t="shared" ref="G463:H463" si="184">G464</f>
        <v>6851.4</v>
      </c>
      <c r="H463" s="22">
        <f t="shared" si="184"/>
        <v>3915.1000000000004</v>
      </c>
    </row>
    <row r="464" spans="1:8" x14ac:dyDescent="0.25">
      <c r="A464" s="44" t="s">
        <v>35</v>
      </c>
      <c r="B464" s="44" t="s">
        <v>88</v>
      </c>
      <c r="C464" s="44" t="s">
        <v>69</v>
      </c>
      <c r="D464" s="44" t="s">
        <v>69</v>
      </c>
      <c r="E464" s="72" t="s">
        <v>89</v>
      </c>
      <c r="F464" s="22">
        <f t="shared" ref="F464:H466" si="185">F465</f>
        <v>3915.2</v>
      </c>
      <c r="G464" s="22">
        <f t="shared" si="185"/>
        <v>6851.4</v>
      </c>
      <c r="H464" s="22">
        <f t="shared" si="185"/>
        <v>3915.1000000000004</v>
      </c>
    </row>
    <row r="465" spans="1:8" ht="46.8" x14ac:dyDescent="0.25">
      <c r="A465" s="44" t="s">
        <v>35</v>
      </c>
      <c r="B465" s="44" t="s">
        <v>88</v>
      </c>
      <c r="C465" s="44">
        <v>1600000000</v>
      </c>
      <c r="D465" s="44"/>
      <c r="E465" s="72" t="s">
        <v>121</v>
      </c>
      <c r="F465" s="22">
        <f t="shared" si="185"/>
        <v>3915.2</v>
      </c>
      <c r="G465" s="22">
        <f t="shared" si="185"/>
        <v>6851.4</v>
      </c>
      <c r="H465" s="22">
        <f t="shared" si="185"/>
        <v>3915.1000000000004</v>
      </c>
    </row>
    <row r="466" spans="1:8" ht="31.2" x14ac:dyDescent="0.25">
      <c r="A466" s="44" t="s">
        <v>35</v>
      </c>
      <c r="B466" s="44" t="s">
        <v>88</v>
      </c>
      <c r="C466" s="44">
        <v>1620000000</v>
      </c>
      <c r="D466" s="44"/>
      <c r="E466" s="72" t="s">
        <v>114</v>
      </c>
      <c r="F466" s="22">
        <f t="shared" si="185"/>
        <v>3915.2</v>
      </c>
      <c r="G466" s="22">
        <f t="shared" si="185"/>
        <v>6851.4</v>
      </c>
      <c r="H466" s="22">
        <f t="shared" si="185"/>
        <v>3915.1000000000004</v>
      </c>
    </row>
    <row r="467" spans="1:8" x14ac:dyDescent="0.25">
      <c r="A467" s="44" t="s">
        <v>35</v>
      </c>
      <c r="B467" s="44" t="s">
        <v>88</v>
      </c>
      <c r="C467" s="44">
        <v>1620200000</v>
      </c>
      <c r="D467" s="44"/>
      <c r="E467" s="72" t="s">
        <v>119</v>
      </c>
      <c r="F467" s="22">
        <f>F468+F471</f>
        <v>3915.2</v>
      </c>
      <c r="G467" s="22">
        <f t="shared" ref="G467:H467" si="186">G468+G471</f>
        <v>6851.4</v>
      </c>
      <c r="H467" s="22">
        <f t="shared" si="186"/>
        <v>3915.1000000000004</v>
      </c>
    </row>
    <row r="468" spans="1:8" ht="62.4" x14ac:dyDescent="0.25">
      <c r="A468" s="51" t="s">
        <v>35</v>
      </c>
      <c r="B468" s="51" t="s">
        <v>88</v>
      </c>
      <c r="C468" s="51">
        <v>1620210820</v>
      </c>
      <c r="D468" s="51"/>
      <c r="E468" s="72" t="s">
        <v>270</v>
      </c>
      <c r="F468" s="22">
        <f>F469</f>
        <v>1957.6</v>
      </c>
      <c r="G468" s="22">
        <f t="shared" ref="G468:H469" si="187">G469</f>
        <v>2936.3</v>
      </c>
      <c r="H468" s="22">
        <f t="shared" si="187"/>
        <v>2936.3</v>
      </c>
    </row>
    <row r="469" spans="1:8" ht="31.2" x14ac:dyDescent="0.25">
      <c r="A469" s="51" t="s">
        <v>35</v>
      </c>
      <c r="B469" s="51" t="s">
        <v>88</v>
      </c>
      <c r="C469" s="51">
        <v>1620210820</v>
      </c>
      <c r="D469" s="51" t="s">
        <v>75</v>
      </c>
      <c r="E469" s="72" t="s">
        <v>100</v>
      </c>
      <c r="F469" s="22">
        <f>F470</f>
        <v>1957.6</v>
      </c>
      <c r="G469" s="22">
        <f t="shared" si="187"/>
        <v>2936.3</v>
      </c>
      <c r="H469" s="22">
        <f t="shared" si="187"/>
        <v>2936.3</v>
      </c>
    </row>
    <row r="470" spans="1:8" x14ac:dyDescent="0.25">
      <c r="A470" s="51" t="s">
        <v>35</v>
      </c>
      <c r="B470" s="51" t="s">
        <v>88</v>
      </c>
      <c r="C470" s="51">
        <v>1620210820</v>
      </c>
      <c r="D470" s="51" t="s">
        <v>127</v>
      </c>
      <c r="E470" s="72" t="s">
        <v>128</v>
      </c>
      <c r="F470" s="22">
        <v>1957.6</v>
      </c>
      <c r="G470" s="22">
        <v>2936.3</v>
      </c>
      <c r="H470" s="22">
        <v>2936.3</v>
      </c>
    </row>
    <row r="471" spans="1:8" ht="46.8" x14ac:dyDescent="0.25">
      <c r="A471" s="110" t="s">
        <v>35</v>
      </c>
      <c r="B471" s="110" t="s">
        <v>88</v>
      </c>
      <c r="C471" s="110" t="s">
        <v>327</v>
      </c>
      <c r="D471" s="110"/>
      <c r="E471" s="90" t="s">
        <v>328</v>
      </c>
      <c r="F471" s="22">
        <f>F472</f>
        <v>1957.6</v>
      </c>
      <c r="G471" s="22">
        <f t="shared" ref="G471:H472" si="188">G472</f>
        <v>3915.1</v>
      </c>
      <c r="H471" s="22">
        <f t="shared" si="188"/>
        <v>978.8</v>
      </c>
    </row>
    <row r="472" spans="1:8" ht="31.2" x14ac:dyDescent="0.25">
      <c r="A472" s="110" t="s">
        <v>35</v>
      </c>
      <c r="B472" s="110" t="s">
        <v>88</v>
      </c>
      <c r="C472" s="110" t="s">
        <v>327</v>
      </c>
      <c r="D472" s="110" t="s">
        <v>75</v>
      </c>
      <c r="E472" s="90" t="s">
        <v>100</v>
      </c>
      <c r="F472" s="22">
        <f>F473</f>
        <v>1957.6</v>
      </c>
      <c r="G472" s="22">
        <f t="shared" si="188"/>
        <v>3915.1</v>
      </c>
      <c r="H472" s="22">
        <f t="shared" si="188"/>
        <v>978.8</v>
      </c>
    </row>
    <row r="473" spans="1:8" x14ac:dyDescent="0.25">
      <c r="A473" s="110" t="s">
        <v>35</v>
      </c>
      <c r="B473" s="110" t="s">
        <v>88</v>
      </c>
      <c r="C473" s="110" t="s">
        <v>327</v>
      </c>
      <c r="D473" s="110" t="s">
        <v>127</v>
      </c>
      <c r="E473" s="90" t="s">
        <v>128</v>
      </c>
      <c r="F473" s="22">
        <v>1957.6</v>
      </c>
      <c r="G473" s="22">
        <v>3915.1</v>
      </c>
      <c r="H473" s="22">
        <v>978.8</v>
      </c>
    </row>
    <row r="474" spans="1:8" x14ac:dyDescent="0.25">
      <c r="A474" s="16" t="s">
        <v>15</v>
      </c>
      <c r="B474" s="25" t="s">
        <v>69</v>
      </c>
      <c r="C474" s="25" t="s">
        <v>69</v>
      </c>
      <c r="D474" s="25" t="s">
        <v>69</v>
      </c>
      <c r="E474" s="73" t="s">
        <v>2</v>
      </c>
      <c r="F474" s="27">
        <f>F475</f>
        <v>4426</v>
      </c>
      <c r="G474" s="27">
        <f t="shared" ref="G474:H478" si="189">G475</f>
        <v>4426</v>
      </c>
      <c r="H474" s="27">
        <f t="shared" si="189"/>
        <v>4426</v>
      </c>
    </row>
    <row r="475" spans="1:8" x14ac:dyDescent="0.25">
      <c r="A475" s="43" t="s">
        <v>15</v>
      </c>
      <c r="B475" s="43" t="s">
        <v>57</v>
      </c>
      <c r="C475" s="43" t="s">
        <v>69</v>
      </c>
      <c r="D475" s="43" t="s">
        <v>69</v>
      </c>
      <c r="E475" s="74" t="s">
        <v>22</v>
      </c>
      <c r="F475" s="22">
        <f>F476</f>
        <v>4426</v>
      </c>
      <c r="G475" s="22">
        <f t="shared" si="189"/>
        <v>4426</v>
      </c>
      <c r="H475" s="22">
        <f t="shared" si="189"/>
        <v>4426</v>
      </c>
    </row>
    <row r="476" spans="1:8" ht="46.8" x14ac:dyDescent="0.25">
      <c r="A476" s="43" t="s">
        <v>15</v>
      </c>
      <c r="B476" s="43" t="s">
        <v>46</v>
      </c>
      <c r="C476" s="43" t="s">
        <v>69</v>
      </c>
      <c r="D476" s="43" t="s">
        <v>69</v>
      </c>
      <c r="E476" s="72" t="s">
        <v>23</v>
      </c>
      <c r="F476" s="22">
        <f>F477</f>
        <v>4426</v>
      </c>
      <c r="G476" s="22">
        <f t="shared" si="189"/>
        <v>4426</v>
      </c>
      <c r="H476" s="22">
        <f t="shared" si="189"/>
        <v>4426</v>
      </c>
    </row>
    <row r="477" spans="1:8" x14ac:dyDescent="0.25">
      <c r="A477" s="43" t="s">
        <v>15</v>
      </c>
      <c r="B477" s="43" t="s">
        <v>46</v>
      </c>
      <c r="C477" s="44" t="s">
        <v>117</v>
      </c>
      <c r="D477" s="44" t="s">
        <v>69</v>
      </c>
      <c r="E477" s="72" t="s">
        <v>112</v>
      </c>
      <c r="F477" s="22">
        <f>F478</f>
        <v>4426</v>
      </c>
      <c r="G477" s="22">
        <f t="shared" si="189"/>
        <v>4426</v>
      </c>
      <c r="H477" s="22">
        <f t="shared" si="189"/>
        <v>4426</v>
      </c>
    </row>
    <row r="478" spans="1:8" ht="31.2" x14ac:dyDescent="0.25">
      <c r="A478" s="43" t="s">
        <v>15</v>
      </c>
      <c r="B478" s="43" t="s">
        <v>46</v>
      </c>
      <c r="C478" s="43">
        <v>9990000000</v>
      </c>
      <c r="D478" s="43"/>
      <c r="E478" s="72" t="s">
        <v>169</v>
      </c>
      <c r="F478" s="22">
        <f>F479</f>
        <v>4426</v>
      </c>
      <c r="G478" s="22">
        <f t="shared" si="189"/>
        <v>4426</v>
      </c>
      <c r="H478" s="22">
        <f t="shared" si="189"/>
        <v>4426</v>
      </c>
    </row>
    <row r="479" spans="1:8" ht="31.2" x14ac:dyDescent="0.25">
      <c r="A479" s="43" t="s">
        <v>15</v>
      </c>
      <c r="B479" s="43" t="s">
        <v>46</v>
      </c>
      <c r="C479" s="43">
        <v>9990100000</v>
      </c>
      <c r="D479" s="43"/>
      <c r="E479" s="72" t="s">
        <v>190</v>
      </c>
      <c r="F479" s="22">
        <f>F480+F483</f>
        <v>4426</v>
      </c>
      <c r="G479" s="22">
        <f t="shared" ref="G479:H479" si="190">G480+G483</f>
        <v>4426</v>
      </c>
      <c r="H479" s="22">
        <f t="shared" si="190"/>
        <v>4426</v>
      </c>
    </row>
    <row r="480" spans="1:8" x14ac:dyDescent="0.25">
      <c r="A480" s="43" t="s">
        <v>15</v>
      </c>
      <c r="B480" s="43" t="s">
        <v>46</v>
      </c>
      <c r="C480" s="43">
        <v>9990122000</v>
      </c>
      <c r="D480" s="43"/>
      <c r="E480" s="72" t="s">
        <v>191</v>
      </c>
      <c r="F480" s="22">
        <f>F481</f>
        <v>1316.7</v>
      </c>
      <c r="G480" s="22">
        <f t="shared" ref="G480:H481" si="191">G481</f>
        <v>1316.7</v>
      </c>
      <c r="H480" s="22">
        <f t="shared" si="191"/>
        <v>1316.7</v>
      </c>
    </row>
    <row r="481" spans="1:8" ht="62.4" x14ac:dyDescent="0.25">
      <c r="A481" s="43" t="s">
        <v>15</v>
      </c>
      <c r="B481" s="43" t="s">
        <v>46</v>
      </c>
      <c r="C481" s="43">
        <v>9990122000</v>
      </c>
      <c r="D481" s="44" t="s">
        <v>71</v>
      </c>
      <c r="E481" s="72" t="s">
        <v>1</v>
      </c>
      <c r="F481" s="22">
        <f>F482</f>
        <v>1316.7</v>
      </c>
      <c r="G481" s="22">
        <f t="shared" si="191"/>
        <v>1316.7</v>
      </c>
      <c r="H481" s="22">
        <f t="shared" si="191"/>
        <v>1316.7</v>
      </c>
    </row>
    <row r="482" spans="1:8" ht="31.2" x14ac:dyDescent="0.25">
      <c r="A482" s="43" t="s">
        <v>15</v>
      </c>
      <c r="B482" s="43" t="s">
        <v>46</v>
      </c>
      <c r="C482" s="43">
        <v>9990122000</v>
      </c>
      <c r="D482" s="43">
        <v>120</v>
      </c>
      <c r="E482" s="72" t="s">
        <v>305</v>
      </c>
      <c r="F482" s="22">
        <v>1316.7</v>
      </c>
      <c r="G482" s="22">
        <v>1316.7</v>
      </c>
      <c r="H482" s="22">
        <v>1316.7</v>
      </c>
    </row>
    <row r="483" spans="1:8" ht="31.2" x14ac:dyDescent="0.25">
      <c r="A483" s="43" t="s">
        <v>15</v>
      </c>
      <c r="B483" s="43" t="s">
        <v>46</v>
      </c>
      <c r="C483" s="43">
        <v>9990123000</v>
      </c>
      <c r="D483" s="43"/>
      <c r="E483" s="72" t="s">
        <v>192</v>
      </c>
      <c r="F483" s="22">
        <f>F484+F486+F488</f>
        <v>3109.3</v>
      </c>
      <c r="G483" s="22">
        <f t="shared" ref="G483:H483" si="192">G484+G486+G488</f>
        <v>3109.3</v>
      </c>
      <c r="H483" s="22">
        <f t="shared" si="192"/>
        <v>3109.3</v>
      </c>
    </row>
    <row r="484" spans="1:8" ht="62.4" x14ac:dyDescent="0.25">
      <c r="A484" s="43" t="s">
        <v>15</v>
      </c>
      <c r="B484" s="43" t="s">
        <v>46</v>
      </c>
      <c r="C484" s="43">
        <v>9990123000</v>
      </c>
      <c r="D484" s="43" t="s">
        <v>71</v>
      </c>
      <c r="E484" s="72" t="s">
        <v>1</v>
      </c>
      <c r="F484" s="22">
        <f>F485</f>
        <v>2579.4</v>
      </c>
      <c r="G484" s="22">
        <f t="shared" ref="G484:H484" si="193">G485</f>
        <v>2579.4</v>
      </c>
      <c r="H484" s="22">
        <f t="shared" si="193"/>
        <v>2579.4</v>
      </c>
    </row>
    <row r="485" spans="1:8" ht="31.2" x14ac:dyDescent="0.25">
      <c r="A485" s="43" t="s">
        <v>15</v>
      </c>
      <c r="B485" s="43" t="s">
        <v>46</v>
      </c>
      <c r="C485" s="43">
        <v>9990123000</v>
      </c>
      <c r="D485" s="43">
        <v>120</v>
      </c>
      <c r="E485" s="72" t="s">
        <v>305</v>
      </c>
      <c r="F485" s="22">
        <v>2579.4</v>
      </c>
      <c r="G485" s="22">
        <v>2579.4</v>
      </c>
      <c r="H485" s="22">
        <v>2579.4</v>
      </c>
    </row>
    <row r="486" spans="1:8" ht="31.2" x14ac:dyDescent="0.25">
      <c r="A486" s="43" t="s">
        <v>15</v>
      </c>
      <c r="B486" s="43" t="s">
        <v>46</v>
      </c>
      <c r="C486" s="43">
        <v>9990123000</v>
      </c>
      <c r="D486" s="60" t="s">
        <v>72</v>
      </c>
      <c r="E486" s="72" t="s">
        <v>99</v>
      </c>
      <c r="F486" s="22">
        <f>F487</f>
        <v>528.9</v>
      </c>
      <c r="G486" s="22">
        <f t="shared" ref="G486:H486" si="194">G487</f>
        <v>528.9</v>
      </c>
      <c r="H486" s="22">
        <f t="shared" si="194"/>
        <v>528.9</v>
      </c>
    </row>
    <row r="487" spans="1:8" ht="31.2" x14ac:dyDescent="0.25">
      <c r="A487" s="43" t="s">
        <v>15</v>
      </c>
      <c r="B487" s="43" t="s">
        <v>46</v>
      </c>
      <c r="C487" s="43">
        <v>9990123000</v>
      </c>
      <c r="D487" s="59">
        <v>240</v>
      </c>
      <c r="E487" s="72" t="s">
        <v>303</v>
      </c>
      <c r="F487" s="22">
        <v>528.9</v>
      </c>
      <c r="G487" s="22">
        <v>528.9</v>
      </c>
      <c r="H487" s="22">
        <v>528.9</v>
      </c>
    </row>
    <row r="488" spans="1:8" x14ac:dyDescent="0.25">
      <c r="A488" s="43" t="s">
        <v>15</v>
      </c>
      <c r="B488" s="43" t="s">
        <v>46</v>
      </c>
      <c r="C488" s="43">
        <v>9990123000</v>
      </c>
      <c r="D488" s="43" t="s">
        <v>73</v>
      </c>
      <c r="E488" s="72" t="s">
        <v>74</v>
      </c>
      <c r="F488" s="22">
        <f>F489</f>
        <v>1</v>
      </c>
      <c r="G488" s="22">
        <f t="shared" ref="G488:H488" si="195">G489</f>
        <v>1</v>
      </c>
      <c r="H488" s="22">
        <f t="shared" si="195"/>
        <v>1</v>
      </c>
    </row>
    <row r="489" spans="1:8" x14ac:dyDescent="0.25">
      <c r="A489" s="43" t="s">
        <v>15</v>
      </c>
      <c r="B489" s="43" t="s">
        <v>46</v>
      </c>
      <c r="C489" s="43">
        <v>9990123000</v>
      </c>
      <c r="D489" s="43">
        <v>850</v>
      </c>
      <c r="E489" s="72" t="s">
        <v>107</v>
      </c>
      <c r="F489" s="22">
        <v>1</v>
      </c>
      <c r="G489" s="22">
        <v>1</v>
      </c>
      <c r="H489" s="22">
        <v>1</v>
      </c>
    </row>
    <row r="490" spans="1:8" ht="31.2" x14ac:dyDescent="0.25">
      <c r="A490" s="16" t="s">
        <v>10</v>
      </c>
      <c r="B490" s="25" t="s">
        <v>69</v>
      </c>
      <c r="C490" s="25" t="s">
        <v>69</v>
      </c>
      <c r="D490" s="25" t="s">
        <v>69</v>
      </c>
      <c r="E490" s="45" t="s">
        <v>264</v>
      </c>
      <c r="F490" s="27">
        <f>F491+F499+F598</f>
        <v>493564</v>
      </c>
      <c r="G490" s="27">
        <f>G491+G499+G598</f>
        <v>490988.70000000007</v>
      </c>
      <c r="H490" s="27">
        <f>H491+H499+H598</f>
        <v>490988.70000000007</v>
      </c>
    </row>
    <row r="491" spans="1:8" x14ac:dyDescent="0.25">
      <c r="A491" s="43" t="s">
        <v>10</v>
      </c>
      <c r="B491" s="43" t="s">
        <v>59</v>
      </c>
      <c r="C491" s="43" t="s">
        <v>69</v>
      </c>
      <c r="D491" s="43" t="s">
        <v>69</v>
      </c>
      <c r="E491" s="54" t="s">
        <v>27</v>
      </c>
      <c r="F491" s="22">
        <f t="shared" ref="F491:H497" si="196">F492</f>
        <v>177.4</v>
      </c>
      <c r="G491" s="22">
        <f t="shared" si="196"/>
        <v>0</v>
      </c>
      <c r="H491" s="22">
        <f t="shared" si="196"/>
        <v>0</v>
      </c>
    </row>
    <row r="492" spans="1:8" x14ac:dyDescent="0.25">
      <c r="A492" s="43" t="s">
        <v>10</v>
      </c>
      <c r="B492" s="18" t="s">
        <v>105</v>
      </c>
      <c r="C492" s="25"/>
      <c r="D492" s="25"/>
      <c r="E492" s="72" t="s">
        <v>106</v>
      </c>
      <c r="F492" s="22">
        <f t="shared" si="196"/>
        <v>177.4</v>
      </c>
      <c r="G492" s="22">
        <f t="shared" si="196"/>
        <v>0</v>
      </c>
      <c r="H492" s="22">
        <f t="shared" si="196"/>
        <v>0</v>
      </c>
    </row>
    <row r="493" spans="1:8" ht="46.8" x14ac:dyDescent="0.25">
      <c r="A493" s="43" t="s">
        <v>10</v>
      </c>
      <c r="B493" s="18" t="s">
        <v>105</v>
      </c>
      <c r="C493" s="44">
        <v>1100000000</v>
      </c>
      <c r="D493" s="25"/>
      <c r="E493" s="72" t="s">
        <v>214</v>
      </c>
      <c r="F493" s="22">
        <f t="shared" si="196"/>
        <v>177.4</v>
      </c>
      <c r="G493" s="22">
        <f t="shared" si="196"/>
        <v>0</v>
      </c>
      <c r="H493" s="22">
        <f t="shared" si="196"/>
        <v>0</v>
      </c>
    </row>
    <row r="494" spans="1:8" ht="31.2" x14ac:dyDescent="0.25">
      <c r="A494" s="43" t="s">
        <v>10</v>
      </c>
      <c r="B494" s="18" t="s">
        <v>105</v>
      </c>
      <c r="C494" s="44">
        <v>1130000000</v>
      </c>
      <c r="D494" s="25"/>
      <c r="E494" s="72" t="s">
        <v>122</v>
      </c>
      <c r="F494" s="22">
        <f t="shared" si="196"/>
        <v>177.4</v>
      </c>
      <c r="G494" s="22">
        <f t="shared" si="196"/>
        <v>0</v>
      </c>
      <c r="H494" s="22">
        <f t="shared" si="196"/>
        <v>0</v>
      </c>
    </row>
    <row r="495" spans="1:8" ht="46.8" x14ac:dyDescent="0.25">
      <c r="A495" s="43" t="s">
        <v>10</v>
      </c>
      <c r="B495" s="18" t="s">
        <v>105</v>
      </c>
      <c r="C495" s="44">
        <v>1130300000</v>
      </c>
      <c r="D495" s="25"/>
      <c r="E495" s="72" t="s">
        <v>123</v>
      </c>
      <c r="F495" s="22">
        <f t="shared" si="196"/>
        <v>177.4</v>
      </c>
      <c r="G495" s="22">
        <f t="shared" si="196"/>
        <v>0</v>
      </c>
      <c r="H495" s="22">
        <f t="shared" si="196"/>
        <v>0</v>
      </c>
    </row>
    <row r="496" spans="1:8" ht="31.2" x14ac:dyDescent="0.25">
      <c r="A496" s="2" t="s">
        <v>10</v>
      </c>
      <c r="B496" s="18" t="s">
        <v>105</v>
      </c>
      <c r="C496" s="44">
        <v>1130320280</v>
      </c>
      <c r="D496" s="25"/>
      <c r="E496" s="72" t="s">
        <v>124</v>
      </c>
      <c r="F496" s="22">
        <f t="shared" si="196"/>
        <v>177.4</v>
      </c>
      <c r="G496" s="22">
        <f t="shared" si="196"/>
        <v>0</v>
      </c>
      <c r="H496" s="22">
        <f t="shared" si="196"/>
        <v>0</v>
      </c>
    </row>
    <row r="497" spans="1:8" ht="31.2" x14ac:dyDescent="0.25">
      <c r="A497" s="2" t="s">
        <v>10</v>
      </c>
      <c r="B497" s="18" t="s">
        <v>105</v>
      </c>
      <c r="C497" s="44">
        <v>1130320280</v>
      </c>
      <c r="D497" s="44" t="s">
        <v>101</v>
      </c>
      <c r="E497" s="72" t="s">
        <v>102</v>
      </c>
      <c r="F497" s="22">
        <f t="shared" si="196"/>
        <v>177.4</v>
      </c>
      <c r="G497" s="22">
        <f t="shared" si="196"/>
        <v>0</v>
      </c>
      <c r="H497" s="22">
        <f t="shared" si="196"/>
        <v>0</v>
      </c>
    </row>
    <row r="498" spans="1:8" x14ac:dyDescent="0.25">
      <c r="A498" s="43" t="s">
        <v>10</v>
      </c>
      <c r="B498" s="18" t="s">
        <v>105</v>
      </c>
      <c r="C498" s="44">
        <v>1130320280</v>
      </c>
      <c r="D498" s="43">
        <v>610</v>
      </c>
      <c r="E498" s="72" t="s">
        <v>111</v>
      </c>
      <c r="F498" s="22">
        <v>177.4</v>
      </c>
      <c r="G498" s="22">
        <v>0</v>
      </c>
      <c r="H498" s="22">
        <v>0</v>
      </c>
    </row>
    <row r="499" spans="1:8" x14ac:dyDescent="0.25">
      <c r="A499" s="43" t="s">
        <v>10</v>
      </c>
      <c r="B499" s="43" t="s">
        <v>39</v>
      </c>
      <c r="C499" s="43" t="s">
        <v>69</v>
      </c>
      <c r="D499" s="43" t="s">
        <v>69</v>
      </c>
      <c r="E499" s="72" t="s">
        <v>31</v>
      </c>
      <c r="F499" s="22">
        <f>F500+F514+F554+F567+F579</f>
        <v>483798.3</v>
      </c>
      <c r="G499" s="22">
        <f>G500+G514+G554+G567+G579</f>
        <v>481400.40000000008</v>
      </c>
      <c r="H499" s="22">
        <f>H500+H514+H554+H567+H579</f>
        <v>481400.40000000008</v>
      </c>
    </row>
    <row r="500" spans="1:8" x14ac:dyDescent="0.25">
      <c r="A500" s="43" t="s">
        <v>10</v>
      </c>
      <c r="B500" s="43" t="s">
        <v>53</v>
      </c>
      <c r="C500" s="43" t="s">
        <v>69</v>
      </c>
      <c r="D500" s="43" t="s">
        <v>69</v>
      </c>
      <c r="E500" s="72" t="s">
        <v>11</v>
      </c>
      <c r="F500" s="22">
        <f>F501</f>
        <v>200071.1</v>
      </c>
      <c r="G500" s="22">
        <f t="shared" ref="G500:H500" si="197">G501</f>
        <v>197346.1</v>
      </c>
      <c r="H500" s="22">
        <f t="shared" si="197"/>
        <v>197346.1</v>
      </c>
    </row>
    <row r="501" spans="1:8" ht="40.950000000000003" customHeight="1" x14ac:dyDescent="0.25">
      <c r="A501" s="43" t="s">
        <v>10</v>
      </c>
      <c r="B501" s="43" t="s">
        <v>53</v>
      </c>
      <c r="C501" s="44">
        <v>1100000000</v>
      </c>
      <c r="D501" s="43"/>
      <c r="E501" s="72" t="s">
        <v>214</v>
      </c>
      <c r="F501" s="22">
        <f>F502</f>
        <v>200071.1</v>
      </c>
      <c r="G501" s="22">
        <f t="shared" ref="G501:H501" si="198">G502</f>
        <v>197346.1</v>
      </c>
      <c r="H501" s="22">
        <f t="shared" si="198"/>
        <v>197346.1</v>
      </c>
    </row>
    <row r="502" spans="1:8" x14ac:dyDescent="0.25">
      <c r="A502" s="43" t="s">
        <v>10</v>
      </c>
      <c r="B502" s="43" t="s">
        <v>53</v>
      </c>
      <c r="C502" s="43">
        <v>1110000000</v>
      </c>
      <c r="D502" s="43"/>
      <c r="E502" s="72" t="s">
        <v>193</v>
      </c>
      <c r="F502" s="22">
        <f>F503+F510</f>
        <v>200071.1</v>
      </c>
      <c r="G502" s="22">
        <f>G503+G510</f>
        <v>197346.1</v>
      </c>
      <c r="H502" s="22">
        <f>H503+H510</f>
        <v>197346.1</v>
      </c>
    </row>
    <row r="503" spans="1:8" ht="46.8" x14ac:dyDescent="0.25">
      <c r="A503" s="43" t="s">
        <v>10</v>
      </c>
      <c r="B503" s="43" t="s">
        <v>53</v>
      </c>
      <c r="C503" s="43">
        <v>1110100000</v>
      </c>
      <c r="D503" s="25"/>
      <c r="E503" s="72" t="s">
        <v>194</v>
      </c>
      <c r="F503" s="22">
        <f>F507+F504</f>
        <v>197395.1</v>
      </c>
      <c r="G503" s="22">
        <f t="shared" ref="G503:H503" si="199">G507+G504</f>
        <v>197346.1</v>
      </c>
      <c r="H503" s="22">
        <f t="shared" si="199"/>
        <v>197346.1</v>
      </c>
    </row>
    <row r="504" spans="1:8" ht="62.4" x14ac:dyDescent="0.25">
      <c r="A504" s="2" t="s">
        <v>10</v>
      </c>
      <c r="B504" s="2" t="s">
        <v>53</v>
      </c>
      <c r="C504" s="10" t="s">
        <v>196</v>
      </c>
      <c r="D504" s="11"/>
      <c r="E504" s="54" t="s">
        <v>110</v>
      </c>
      <c r="F504" s="22">
        <f>F505</f>
        <v>105490</v>
      </c>
      <c r="G504" s="22">
        <f t="shared" ref="G504:H505" si="200">G505</f>
        <v>105441</v>
      </c>
      <c r="H504" s="22">
        <f t="shared" si="200"/>
        <v>105441</v>
      </c>
    </row>
    <row r="505" spans="1:8" ht="31.2" x14ac:dyDescent="0.25">
      <c r="A505" s="2" t="s">
        <v>10</v>
      </c>
      <c r="B505" s="2" t="s">
        <v>53</v>
      </c>
      <c r="C505" s="10" t="s">
        <v>196</v>
      </c>
      <c r="D505" s="44" t="s">
        <v>101</v>
      </c>
      <c r="E505" s="72" t="s">
        <v>102</v>
      </c>
      <c r="F505" s="22">
        <f>F506</f>
        <v>105490</v>
      </c>
      <c r="G505" s="22">
        <f t="shared" si="200"/>
        <v>105441</v>
      </c>
      <c r="H505" s="22">
        <f t="shared" si="200"/>
        <v>105441</v>
      </c>
    </row>
    <row r="506" spans="1:8" x14ac:dyDescent="0.25">
      <c r="A506" s="43" t="s">
        <v>10</v>
      </c>
      <c r="B506" s="2" t="s">
        <v>53</v>
      </c>
      <c r="C506" s="10" t="s">
        <v>196</v>
      </c>
      <c r="D506" s="43">
        <v>610</v>
      </c>
      <c r="E506" s="72" t="s">
        <v>111</v>
      </c>
      <c r="F506" s="22">
        <v>105490</v>
      </c>
      <c r="G506" s="22">
        <v>105441</v>
      </c>
      <c r="H506" s="22">
        <v>105441</v>
      </c>
    </row>
    <row r="507" spans="1:8" ht="31.2" x14ac:dyDescent="0.25">
      <c r="A507" s="2" t="s">
        <v>10</v>
      </c>
      <c r="B507" s="2" t="s">
        <v>53</v>
      </c>
      <c r="C507" s="10" t="s">
        <v>195</v>
      </c>
      <c r="D507" s="10"/>
      <c r="E507" s="54" t="s">
        <v>131</v>
      </c>
      <c r="F507" s="22">
        <f>F508</f>
        <v>91905.1</v>
      </c>
      <c r="G507" s="22">
        <f t="shared" ref="G507:H508" si="201">G508</f>
        <v>91905.1</v>
      </c>
      <c r="H507" s="22">
        <f t="shared" si="201"/>
        <v>91905.1</v>
      </c>
    </row>
    <row r="508" spans="1:8" ht="31.2" x14ac:dyDescent="0.25">
      <c r="A508" s="2" t="s">
        <v>10</v>
      </c>
      <c r="B508" s="2" t="s">
        <v>53</v>
      </c>
      <c r="C508" s="10" t="s">
        <v>195</v>
      </c>
      <c r="D508" s="44" t="s">
        <v>101</v>
      </c>
      <c r="E508" s="72" t="s">
        <v>102</v>
      </c>
      <c r="F508" s="22">
        <f>F509</f>
        <v>91905.1</v>
      </c>
      <c r="G508" s="22">
        <f t="shared" si="201"/>
        <v>91905.1</v>
      </c>
      <c r="H508" s="22">
        <f t="shared" si="201"/>
        <v>91905.1</v>
      </c>
    </row>
    <row r="509" spans="1:8" x14ac:dyDescent="0.25">
      <c r="A509" s="43" t="s">
        <v>10</v>
      </c>
      <c r="B509" s="2" t="s">
        <v>53</v>
      </c>
      <c r="C509" s="10" t="s">
        <v>195</v>
      </c>
      <c r="D509" s="43">
        <v>610</v>
      </c>
      <c r="E509" s="72" t="s">
        <v>111</v>
      </c>
      <c r="F509" s="22">
        <v>91905.1</v>
      </c>
      <c r="G509" s="22">
        <v>91905.1</v>
      </c>
      <c r="H509" s="22">
        <v>91905.1</v>
      </c>
    </row>
    <row r="510" spans="1:8" ht="62.4" x14ac:dyDescent="0.25">
      <c r="A510" s="2" t="s">
        <v>10</v>
      </c>
      <c r="B510" s="2" t="s">
        <v>53</v>
      </c>
      <c r="C510" s="113">
        <v>1110500000</v>
      </c>
      <c r="D510" s="113"/>
      <c r="E510" s="90" t="s">
        <v>201</v>
      </c>
      <c r="F510" s="22">
        <f>F511</f>
        <v>2676</v>
      </c>
      <c r="G510" s="22">
        <f t="shared" ref="G510:H510" si="202">G511</f>
        <v>0</v>
      </c>
      <c r="H510" s="22">
        <f t="shared" si="202"/>
        <v>0</v>
      </c>
    </row>
    <row r="511" spans="1:8" ht="31.2" x14ac:dyDescent="0.25">
      <c r="A511" s="2" t="s">
        <v>10</v>
      </c>
      <c r="B511" s="2" t="s">
        <v>53</v>
      </c>
      <c r="C511" s="10" t="s">
        <v>342</v>
      </c>
      <c r="D511" s="113"/>
      <c r="E511" s="90" t="s">
        <v>331</v>
      </c>
      <c r="F511" s="22">
        <f>F512</f>
        <v>2676</v>
      </c>
      <c r="G511" s="22">
        <f t="shared" ref="G511:H512" si="203">G512</f>
        <v>0</v>
      </c>
      <c r="H511" s="22">
        <f t="shared" si="203"/>
        <v>0</v>
      </c>
    </row>
    <row r="512" spans="1:8" ht="31.2" x14ac:dyDescent="0.25">
      <c r="A512" s="113" t="s">
        <v>10</v>
      </c>
      <c r="B512" s="2" t="s">
        <v>53</v>
      </c>
      <c r="C512" s="10" t="s">
        <v>342</v>
      </c>
      <c r="D512" s="115" t="s">
        <v>101</v>
      </c>
      <c r="E512" s="114" t="s">
        <v>102</v>
      </c>
      <c r="F512" s="22">
        <f>F513</f>
        <v>2676</v>
      </c>
      <c r="G512" s="22">
        <f t="shared" si="203"/>
        <v>0</v>
      </c>
      <c r="H512" s="22">
        <f t="shared" si="203"/>
        <v>0</v>
      </c>
    </row>
    <row r="513" spans="1:8" x14ac:dyDescent="0.25">
      <c r="A513" s="2" t="s">
        <v>10</v>
      </c>
      <c r="B513" s="2" t="s">
        <v>53</v>
      </c>
      <c r="C513" s="10" t="s">
        <v>342</v>
      </c>
      <c r="D513" s="113">
        <v>610</v>
      </c>
      <c r="E513" s="114" t="s">
        <v>111</v>
      </c>
      <c r="F513" s="22">
        <v>2676</v>
      </c>
      <c r="G513" s="22"/>
      <c r="H513" s="22"/>
    </row>
    <row r="514" spans="1:8" x14ac:dyDescent="0.25">
      <c r="A514" s="43" t="s">
        <v>10</v>
      </c>
      <c r="B514" s="43" t="s">
        <v>54</v>
      </c>
      <c r="C514" s="43" t="s">
        <v>69</v>
      </c>
      <c r="D514" s="43" t="s">
        <v>69</v>
      </c>
      <c r="E514" s="72" t="s">
        <v>12</v>
      </c>
      <c r="F514" s="22">
        <f>F515+F548</f>
        <v>259312</v>
      </c>
      <c r="G514" s="22">
        <f>G515+G548</f>
        <v>259856.2</v>
      </c>
      <c r="H514" s="22">
        <f>H515+H548</f>
        <v>259856.2</v>
      </c>
    </row>
    <row r="515" spans="1:8" ht="46.8" x14ac:dyDescent="0.25">
      <c r="A515" s="43" t="s">
        <v>10</v>
      </c>
      <c r="B515" s="43" t="s">
        <v>54</v>
      </c>
      <c r="C515" s="44">
        <v>1100000000</v>
      </c>
      <c r="D515" s="43"/>
      <c r="E515" s="72" t="s">
        <v>214</v>
      </c>
      <c r="F515" s="22">
        <f>F516+F535+F540</f>
        <v>259136.9</v>
      </c>
      <c r="G515" s="22">
        <f>G516+G535+G540</f>
        <v>259856.2</v>
      </c>
      <c r="H515" s="22">
        <f>H516+H535+H540</f>
        <v>259856.2</v>
      </c>
    </row>
    <row r="516" spans="1:8" x14ac:dyDescent="0.25">
      <c r="A516" s="43" t="s">
        <v>10</v>
      </c>
      <c r="B516" s="43" t="s">
        <v>54</v>
      </c>
      <c r="C516" s="43">
        <v>1110000000</v>
      </c>
      <c r="D516" s="43"/>
      <c r="E516" s="72" t="s">
        <v>269</v>
      </c>
      <c r="F516" s="22">
        <f>F517+F524+F531</f>
        <v>254601</v>
      </c>
      <c r="G516" s="22">
        <f>G517+G524+G531</f>
        <v>255339.90000000002</v>
      </c>
      <c r="H516" s="22">
        <f>H517+H524+H531</f>
        <v>255339.90000000002</v>
      </c>
    </row>
    <row r="517" spans="1:8" ht="46.8" x14ac:dyDescent="0.25">
      <c r="A517" s="43" t="s">
        <v>10</v>
      </c>
      <c r="B517" s="43" t="s">
        <v>54</v>
      </c>
      <c r="C517" s="43">
        <v>1110100000</v>
      </c>
      <c r="D517" s="25"/>
      <c r="E517" s="72" t="s">
        <v>194</v>
      </c>
      <c r="F517" s="22">
        <f>F521+F518</f>
        <v>245469.8</v>
      </c>
      <c r="G517" s="22">
        <f t="shared" ref="G517:H517" si="204">G521+G518</f>
        <v>247127.7</v>
      </c>
      <c r="H517" s="22">
        <f t="shared" si="204"/>
        <v>247127.7</v>
      </c>
    </row>
    <row r="518" spans="1:8" ht="93.6" x14ac:dyDescent="0.25">
      <c r="A518" s="43" t="s">
        <v>10</v>
      </c>
      <c r="B518" s="43" t="s">
        <v>54</v>
      </c>
      <c r="C518" s="43">
        <v>1110110750</v>
      </c>
      <c r="D518" s="43"/>
      <c r="E518" s="72" t="s">
        <v>197</v>
      </c>
      <c r="F518" s="22">
        <f>F519</f>
        <v>200357.1</v>
      </c>
      <c r="G518" s="22">
        <f t="shared" ref="G518:H519" si="205">G519</f>
        <v>201284.6</v>
      </c>
      <c r="H518" s="22">
        <f t="shared" si="205"/>
        <v>201284.6</v>
      </c>
    </row>
    <row r="519" spans="1:8" ht="31.2" x14ac:dyDescent="0.25">
      <c r="A519" s="43" t="s">
        <v>10</v>
      </c>
      <c r="B519" s="43" t="s">
        <v>54</v>
      </c>
      <c r="C519" s="43">
        <v>1110110750</v>
      </c>
      <c r="D519" s="44" t="s">
        <v>101</v>
      </c>
      <c r="E519" s="72" t="s">
        <v>102</v>
      </c>
      <c r="F519" s="22">
        <f>F520</f>
        <v>200357.1</v>
      </c>
      <c r="G519" s="22">
        <f t="shared" si="205"/>
        <v>201284.6</v>
      </c>
      <c r="H519" s="22">
        <f t="shared" si="205"/>
        <v>201284.6</v>
      </c>
    </row>
    <row r="520" spans="1:8" x14ac:dyDescent="0.25">
      <c r="A520" s="43" t="s">
        <v>10</v>
      </c>
      <c r="B520" s="43" t="s">
        <v>54</v>
      </c>
      <c r="C520" s="43">
        <v>1110110750</v>
      </c>
      <c r="D520" s="43">
        <v>610</v>
      </c>
      <c r="E520" s="72" t="s">
        <v>111</v>
      </c>
      <c r="F520" s="22">
        <v>200357.1</v>
      </c>
      <c r="G520" s="22">
        <v>201284.6</v>
      </c>
      <c r="H520" s="22">
        <v>201284.6</v>
      </c>
    </row>
    <row r="521" spans="1:8" ht="31.2" x14ac:dyDescent="0.25">
      <c r="A521" s="43" t="s">
        <v>10</v>
      </c>
      <c r="B521" s="43" t="s">
        <v>54</v>
      </c>
      <c r="C521" s="10" t="s">
        <v>195</v>
      </c>
      <c r="D521" s="10"/>
      <c r="E521" s="54" t="s">
        <v>131</v>
      </c>
      <c r="F521" s="22">
        <f>F522</f>
        <v>45112.7</v>
      </c>
      <c r="G521" s="22">
        <f t="shared" ref="G521:H522" si="206">G522</f>
        <v>45843.1</v>
      </c>
      <c r="H521" s="22">
        <f t="shared" si="206"/>
        <v>45843.1</v>
      </c>
    </row>
    <row r="522" spans="1:8" ht="31.2" x14ac:dyDescent="0.25">
      <c r="A522" s="43" t="s">
        <v>10</v>
      </c>
      <c r="B522" s="43" t="s">
        <v>54</v>
      </c>
      <c r="C522" s="10" t="s">
        <v>195</v>
      </c>
      <c r="D522" s="44" t="s">
        <v>101</v>
      </c>
      <c r="E522" s="72" t="s">
        <v>102</v>
      </c>
      <c r="F522" s="22">
        <f>F523</f>
        <v>45112.7</v>
      </c>
      <c r="G522" s="22">
        <f t="shared" si="206"/>
        <v>45843.1</v>
      </c>
      <c r="H522" s="22">
        <f t="shared" si="206"/>
        <v>45843.1</v>
      </c>
    </row>
    <row r="523" spans="1:8" x14ac:dyDescent="0.25">
      <c r="A523" s="43" t="s">
        <v>10</v>
      </c>
      <c r="B523" s="43" t="s">
        <v>54</v>
      </c>
      <c r="C523" s="10" t="s">
        <v>195</v>
      </c>
      <c r="D523" s="43">
        <v>610</v>
      </c>
      <c r="E523" s="72" t="s">
        <v>111</v>
      </c>
      <c r="F523" s="22">
        <v>45112.7</v>
      </c>
      <c r="G523" s="22">
        <v>45843.1</v>
      </c>
      <c r="H523" s="22">
        <v>45843.1</v>
      </c>
    </row>
    <row r="524" spans="1:8" ht="31.2" x14ac:dyDescent="0.25">
      <c r="A524" s="43" t="s">
        <v>10</v>
      </c>
      <c r="B524" s="43" t="s">
        <v>54</v>
      </c>
      <c r="C524" s="43">
        <v>1110300000</v>
      </c>
      <c r="D524" s="43"/>
      <c r="E524" s="72" t="s">
        <v>198</v>
      </c>
      <c r="F524" s="22">
        <f>F528+F525</f>
        <v>8212.2000000000007</v>
      </c>
      <c r="G524" s="22">
        <f t="shared" ref="G524:H524" si="207">G528+G525</f>
        <v>8212.2000000000007</v>
      </c>
      <c r="H524" s="22">
        <f t="shared" si="207"/>
        <v>8212.2000000000007</v>
      </c>
    </row>
    <row r="525" spans="1:8" ht="46.8" x14ac:dyDescent="0.25">
      <c r="A525" s="187" t="s">
        <v>10</v>
      </c>
      <c r="B525" s="187" t="s">
        <v>54</v>
      </c>
      <c r="C525" s="187">
        <v>1110310230</v>
      </c>
      <c r="D525" s="187"/>
      <c r="E525" s="188" t="s">
        <v>199</v>
      </c>
      <c r="F525" s="22">
        <f>F526</f>
        <v>4088.2</v>
      </c>
      <c r="G525" s="22">
        <f t="shared" ref="G525:H526" si="208">G526</f>
        <v>4088.2</v>
      </c>
      <c r="H525" s="22">
        <f t="shared" si="208"/>
        <v>4088.2</v>
      </c>
    </row>
    <row r="526" spans="1:8" ht="31.2" x14ac:dyDescent="0.25">
      <c r="A526" s="187" t="s">
        <v>10</v>
      </c>
      <c r="B526" s="187" t="s">
        <v>54</v>
      </c>
      <c r="C526" s="187">
        <v>1110310230</v>
      </c>
      <c r="D526" s="189" t="s">
        <v>101</v>
      </c>
      <c r="E526" s="188" t="s">
        <v>102</v>
      </c>
      <c r="F526" s="22">
        <f>F527</f>
        <v>4088.2</v>
      </c>
      <c r="G526" s="22">
        <f t="shared" si="208"/>
        <v>4088.2</v>
      </c>
      <c r="H526" s="22">
        <f t="shared" si="208"/>
        <v>4088.2</v>
      </c>
    </row>
    <row r="527" spans="1:8" x14ac:dyDescent="0.25">
      <c r="A527" s="187" t="s">
        <v>10</v>
      </c>
      <c r="B527" s="187" t="s">
        <v>54</v>
      </c>
      <c r="C527" s="187">
        <v>1110310230</v>
      </c>
      <c r="D527" s="187">
        <v>610</v>
      </c>
      <c r="E527" s="188" t="s">
        <v>111</v>
      </c>
      <c r="F527" s="22">
        <v>4088.2</v>
      </c>
      <c r="G527" s="22">
        <v>4088.2</v>
      </c>
      <c r="H527" s="22">
        <v>4088.2</v>
      </c>
    </row>
    <row r="528" spans="1:8" ht="46.8" x14ac:dyDescent="0.25">
      <c r="A528" s="43" t="s">
        <v>10</v>
      </c>
      <c r="B528" s="43" t="s">
        <v>54</v>
      </c>
      <c r="C528" s="43" t="s">
        <v>200</v>
      </c>
      <c r="D528" s="43"/>
      <c r="E528" s="72" t="s">
        <v>199</v>
      </c>
      <c r="F528" s="22">
        <f>F529</f>
        <v>4124</v>
      </c>
      <c r="G528" s="22">
        <f t="shared" ref="G528:H529" si="209">G529</f>
        <v>4124</v>
      </c>
      <c r="H528" s="22">
        <f t="shared" si="209"/>
        <v>4124</v>
      </c>
    </row>
    <row r="529" spans="1:8" ht="31.2" x14ac:dyDescent="0.25">
      <c r="A529" s="43" t="s">
        <v>10</v>
      </c>
      <c r="B529" s="43" t="s">
        <v>54</v>
      </c>
      <c r="C529" s="43" t="s">
        <v>200</v>
      </c>
      <c r="D529" s="44" t="s">
        <v>101</v>
      </c>
      <c r="E529" s="72" t="s">
        <v>102</v>
      </c>
      <c r="F529" s="22">
        <f>F530</f>
        <v>4124</v>
      </c>
      <c r="G529" s="22">
        <f t="shared" si="209"/>
        <v>4124</v>
      </c>
      <c r="H529" s="22">
        <f t="shared" si="209"/>
        <v>4124</v>
      </c>
    </row>
    <row r="530" spans="1:8" x14ac:dyDescent="0.25">
      <c r="A530" s="43" t="s">
        <v>10</v>
      </c>
      <c r="B530" s="43" t="s">
        <v>54</v>
      </c>
      <c r="C530" s="43" t="s">
        <v>200</v>
      </c>
      <c r="D530" s="43">
        <v>610</v>
      </c>
      <c r="E530" s="72" t="s">
        <v>111</v>
      </c>
      <c r="F530" s="22">
        <v>4124</v>
      </c>
      <c r="G530" s="22">
        <v>4124</v>
      </c>
      <c r="H530" s="22">
        <v>4124</v>
      </c>
    </row>
    <row r="531" spans="1:8" ht="62.4" x14ac:dyDescent="0.25">
      <c r="A531" s="43" t="s">
        <v>10</v>
      </c>
      <c r="B531" s="43" t="s">
        <v>54</v>
      </c>
      <c r="C531" s="43">
        <v>1110500000</v>
      </c>
      <c r="D531" s="43"/>
      <c r="E531" s="72" t="s">
        <v>201</v>
      </c>
      <c r="F531" s="22">
        <f>F532</f>
        <v>919</v>
      </c>
      <c r="G531" s="22">
        <f t="shared" ref="G531:H531" si="210">G532</f>
        <v>0</v>
      </c>
      <c r="H531" s="22">
        <f t="shared" si="210"/>
        <v>0</v>
      </c>
    </row>
    <row r="532" spans="1:8" ht="31.2" x14ac:dyDescent="0.25">
      <c r="A532" s="43" t="s">
        <v>10</v>
      </c>
      <c r="B532" s="43" t="s">
        <v>54</v>
      </c>
      <c r="C532" s="43" t="s">
        <v>202</v>
      </c>
      <c r="D532" s="43"/>
      <c r="E532" s="72" t="s">
        <v>267</v>
      </c>
      <c r="F532" s="22">
        <f>F533</f>
        <v>919</v>
      </c>
      <c r="G532" s="22">
        <f t="shared" ref="G532:H533" si="211">G533</f>
        <v>0</v>
      </c>
      <c r="H532" s="22">
        <f t="shared" si="211"/>
        <v>0</v>
      </c>
    </row>
    <row r="533" spans="1:8" ht="31.2" x14ac:dyDescent="0.25">
      <c r="A533" s="43" t="s">
        <v>10</v>
      </c>
      <c r="B533" s="43" t="s">
        <v>54</v>
      </c>
      <c r="C533" s="43" t="s">
        <v>202</v>
      </c>
      <c r="D533" s="44" t="s">
        <v>101</v>
      </c>
      <c r="E533" s="72" t="s">
        <v>102</v>
      </c>
      <c r="F533" s="22">
        <f>F534</f>
        <v>919</v>
      </c>
      <c r="G533" s="22">
        <f t="shared" si="211"/>
        <v>0</v>
      </c>
      <c r="H533" s="22">
        <f t="shared" si="211"/>
        <v>0</v>
      </c>
    </row>
    <row r="534" spans="1:8" x14ac:dyDescent="0.25">
      <c r="A534" s="43" t="s">
        <v>10</v>
      </c>
      <c r="B534" s="43" t="s">
        <v>54</v>
      </c>
      <c r="C534" s="43" t="s">
        <v>202</v>
      </c>
      <c r="D534" s="43">
        <v>610</v>
      </c>
      <c r="E534" s="72" t="s">
        <v>111</v>
      </c>
      <c r="F534" s="22">
        <v>919</v>
      </c>
      <c r="G534" s="22">
        <v>0</v>
      </c>
      <c r="H534" s="22">
        <v>0</v>
      </c>
    </row>
    <row r="535" spans="1:8" x14ac:dyDescent="0.25">
      <c r="A535" s="43" t="s">
        <v>10</v>
      </c>
      <c r="B535" s="43" t="s">
        <v>54</v>
      </c>
      <c r="C535" s="43">
        <v>1120000000</v>
      </c>
      <c r="D535" s="43"/>
      <c r="E535" s="72" t="s">
        <v>129</v>
      </c>
      <c r="F535" s="22">
        <f>F536</f>
        <v>4395</v>
      </c>
      <c r="G535" s="22">
        <f t="shared" ref="G535:H538" si="212">G536</f>
        <v>4395</v>
      </c>
      <c r="H535" s="22">
        <f t="shared" si="212"/>
        <v>4395</v>
      </c>
    </row>
    <row r="536" spans="1:8" ht="46.8" x14ac:dyDescent="0.25">
      <c r="A536" s="43" t="s">
        <v>10</v>
      </c>
      <c r="B536" s="43" t="s">
        <v>54</v>
      </c>
      <c r="C536" s="43">
        <v>1120100000</v>
      </c>
      <c r="D536" s="43"/>
      <c r="E536" s="72" t="s">
        <v>130</v>
      </c>
      <c r="F536" s="22">
        <f>F537</f>
        <v>4395</v>
      </c>
      <c r="G536" s="22">
        <f t="shared" si="212"/>
        <v>4395</v>
      </c>
      <c r="H536" s="22">
        <f t="shared" si="212"/>
        <v>4395</v>
      </c>
    </row>
    <row r="537" spans="1:8" ht="31.2" x14ac:dyDescent="0.25">
      <c r="A537" s="43" t="s">
        <v>10</v>
      </c>
      <c r="B537" s="43" t="s">
        <v>54</v>
      </c>
      <c r="C537" s="43">
        <v>1120120010</v>
      </c>
      <c r="D537" s="43"/>
      <c r="E537" s="72" t="s">
        <v>131</v>
      </c>
      <c r="F537" s="22">
        <f>F538</f>
        <v>4395</v>
      </c>
      <c r="G537" s="22">
        <f t="shared" si="212"/>
        <v>4395</v>
      </c>
      <c r="H537" s="22">
        <f t="shared" si="212"/>
        <v>4395</v>
      </c>
    </row>
    <row r="538" spans="1:8" ht="31.2" x14ac:dyDescent="0.25">
      <c r="A538" s="43" t="s">
        <v>10</v>
      </c>
      <c r="B538" s="43" t="s">
        <v>54</v>
      </c>
      <c r="C538" s="43">
        <v>1120120010</v>
      </c>
      <c r="D538" s="44" t="s">
        <v>101</v>
      </c>
      <c r="E538" s="72" t="s">
        <v>102</v>
      </c>
      <c r="F538" s="22">
        <f>F539</f>
        <v>4395</v>
      </c>
      <c r="G538" s="22">
        <f t="shared" si="212"/>
        <v>4395</v>
      </c>
      <c r="H538" s="22">
        <f t="shared" si="212"/>
        <v>4395</v>
      </c>
    </row>
    <row r="539" spans="1:8" x14ac:dyDescent="0.25">
      <c r="A539" s="43" t="s">
        <v>10</v>
      </c>
      <c r="B539" s="43" t="s">
        <v>54</v>
      </c>
      <c r="C539" s="43">
        <v>1120120010</v>
      </c>
      <c r="D539" s="43">
        <v>610</v>
      </c>
      <c r="E539" s="72" t="s">
        <v>111</v>
      </c>
      <c r="F539" s="22">
        <v>4395</v>
      </c>
      <c r="G539" s="22">
        <v>4395</v>
      </c>
      <c r="H539" s="22">
        <v>4395</v>
      </c>
    </row>
    <row r="540" spans="1:8" ht="31.2" x14ac:dyDescent="0.25">
      <c r="A540" s="43" t="s">
        <v>10</v>
      </c>
      <c r="B540" s="43" t="s">
        <v>54</v>
      </c>
      <c r="C540" s="43">
        <v>1130000000</v>
      </c>
      <c r="D540" s="43"/>
      <c r="E540" s="72" t="s">
        <v>122</v>
      </c>
      <c r="F540" s="22">
        <f>F541</f>
        <v>140.9</v>
      </c>
      <c r="G540" s="22">
        <f t="shared" ref="G540:H546" si="213">G541</f>
        <v>121.3</v>
      </c>
      <c r="H540" s="22">
        <f t="shared" si="213"/>
        <v>121.3</v>
      </c>
    </row>
    <row r="541" spans="1:8" ht="31.2" x14ac:dyDescent="0.25">
      <c r="A541" s="43" t="s">
        <v>10</v>
      </c>
      <c r="B541" s="43" t="s">
        <v>54</v>
      </c>
      <c r="C541" s="43">
        <v>1130100000</v>
      </c>
      <c r="D541" s="43"/>
      <c r="E541" s="72" t="s">
        <v>254</v>
      </c>
      <c r="F541" s="22">
        <f>F545+F542</f>
        <v>140.9</v>
      </c>
      <c r="G541" s="22">
        <f t="shared" ref="G541:H541" si="214">G545+G542</f>
        <v>121.3</v>
      </c>
      <c r="H541" s="22">
        <f t="shared" si="214"/>
        <v>121.3</v>
      </c>
    </row>
    <row r="542" spans="1:8" ht="31.2" x14ac:dyDescent="0.25">
      <c r="A542" s="183" t="s">
        <v>10</v>
      </c>
      <c r="B542" s="183" t="s">
        <v>54</v>
      </c>
      <c r="C542" s="185">
        <v>1130111080</v>
      </c>
      <c r="D542" s="183"/>
      <c r="E542" s="184" t="s">
        <v>431</v>
      </c>
      <c r="F542" s="22">
        <f>F543</f>
        <v>121.3</v>
      </c>
      <c r="G542" s="22">
        <f t="shared" ref="G542:H543" si="215">G543</f>
        <v>121.3</v>
      </c>
      <c r="H542" s="22">
        <f t="shared" si="215"/>
        <v>121.3</v>
      </c>
    </row>
    <row r="543" spans="1:8" ht="31.2" x14ac:dyDescent="0.25">
      <c r="A543" s="183" t="s">
        <v>10</v>
      </c>
      <c r="B543" s="183" t="s">
        <v>54</v>
      </c>
      <c r="C543" s="185">
        <v>1130111080</v>
      </c>
      <c r="D543" s="185" t="s">
        <v>101</v>
      </c>
      <c r="E543" s="184" t="s">
        <v>102</v>
      </c>
      <c r="F543" s="22">
        <f>F544</f>
        <v>121.3</v>
      </c>
      <c r="G543" s="22">
        <f t="shared" si="215"/>
        <v>121.3</v>
      </c>
      <c r="H543" s="22">
        <f t="shared" si="215"/>
        <v>121.3</v>
      </c>
    </row>
    <row r="544" spans="1:8" x14ac:dyDescent="0.25">
      <c r="A544" s="183" t="s">
        <v>10</v>
      </c>
      <c r="B544" s="183" t="s">
        <v>54</v>
      </c>
      <c r="C544" s="185">
        <v>1130111080</v>
      </c>
      <c r="D544" s="183">
        <v>610</v>
      </c>
      <c r="E544" s="184" t="s">
        <v>111</v>
      </c>
      <c r="F544" s="22">
        <v>121.3</v>
      </c>
      <c r="G544" s="22">
        <v>121.3</v>
      </c>
      <c r="H544" s="22">
        <v>121.3</v>
      </c>
    </row>
    <row r="545" spans="1:8" ht="31.2" x14ac:dyDescent="0.25">
      <c r="A545" s="43" t="s">
        <v>10</v>
      </c>
      <c r="B545" s="91" t="s">
        <v>54</v>
      </c>
      <c r="C545" s="93" t="s">
        <v>310</v>
      </c>
      <c r="D545" s="91"/>
      <c r="E545" s="92" t="s">
        <v>311</v>
      </c>
      <c r="F545" s="22">
        <f>F546</f>
        <v>19.600000000000001</v>
      </c>
      <c r="G545" s="22">
        <f t="shared" si="213"/>
        <v>0</v>
      </c>
      <c r="H545" s="22">
        <f t="shared" si="213"/>
        <v>0</v>
      </c>
    </row>
    <row r="546" spans="1:8" ht="31.2" x14ac:dyDescent="0.25">
      <c r="A546" s="43" t="s">
        <v>10</v>
      </c>
      <c r="B546" s="91" t="s">
        <v>54</v>
      </c>
      <c r="C546" s="93" t="s">
        <v>310</v>
      </c>
      <c r="D546" s="93" t="s">
        <v>101</v>
      </c>
      <c r="E546" s="92" t="s">
        <v>102</v>
      </c>
      <c r="F546" s="22">
        <f>F547</f>
        <v>19.600000000000001</v>
      </c>
      <c r="G546" s="22">
        <f t="shared" si="213"/>
        <v>0</v>
      </c>
      <c r="H546" s="22">
        <f t="shared" si="213"/>
        <v>0</v>
      </c>
    </row>
    <row r="547" spans="1:8" x14ac:dyDescent="0.25">
      <c r="A547" s="43" t="s">
        <v>10</v>
      </c>
      <c r="B547" s="91" t="s">
        <v>54</v>
      </c>
      <c r="C547" s="93" t="s">
        <v>310</v>
      </c>
      <c r="D547" s="91">
        <v>610</v>
      </c>
      <c r="E547" s="92" t="s">
        <v>111</v>
      </c>
      <c r="F547" s="22">
        <v>19.600000000000001</v>
      </c>
      <c r="G547" s="22">
        <v>0</v>
      </c>
      <c r="H547" s="22">
        <v>0</v>
      </c>
    </row>
    <row r="548" spans="1:8" ht="31.2" x14ac:dyDescent="0.25">
      <c r="A548" s="2" t="s">
        <v>10</v>
      </c>
      <c r="B548" s="113" t="s">
        <v>54</v>
      </c>
      <c r="C548" s="115">
        <v>1500000000</v>
      </c>
      <c r="D548" s="113"/>
      <c r="E548" s="90" t="s">
        <v>210</v>
      </c>
      <c r="F548" s="22">
        <f>F549</f>
        <v>175.1</v>
      </c>
      <c r="G548" s="22">
        <f t="shared" ref="G548:H552" si="216">G549</f>
        <v>0</v>
      </c>
      <c r="H548" s="22">
        <f t="shared" si="216"/>
        <v>0</v>
      </c>
    </row>
    <row r="549" spans="1:8" ht="31.2" x14ac:dyDescent="0.25">
      <c r="A549" s="2" t="s">
        <v>10</v>
      </c>
      <c r="B549" s="113" t="s">
        <v>54</v>
      </c>
      <c r="C549" s="115">
        <v>1520000000</v>
      </c>
      <c r="D549" s="113"/>
      <c r="E549" s="90" t="s">
        <v>336</v>
      </c>
      <c r="F549" s="22">
        <f>F550</f>
        <v>175.1</v>
      </c>
      <c r="G549" s="22">
        <f t="shared" si="216"/>
        <v>0</v>
      </c>
      <c r="H549" s="22">
        <f t="shared" si="216"/>
        <v>0</v>
      </c>
    </row>
    <row r="550" spans="1:8" ht="62.4" x14ac:dyDescent="0.25">
      <c r="A550" s="2" t="s">
        <v>10</v>
      </c>
      <c r="B550" s="113" t="s">
        <v>54</v>
      </c>
      <c r="C550" s="113">
        <v>1520100000</v>
      </c>
      <c r="D550" s="113"/>
      <c r="E550" s="90" t="s">
        <v>337</v>
      </c>
      <c r="F550" s="22">
        <f>F551</f>
        <v>175.1</v>
      </c>
      <c r="G550" s="22">
        <f t="shared" si="216"/>
        <v>0</v>
      </c>
      <c r="H550" s="22">
        <f t="shared" si="216"/>
        <v>0</v>
      </c>
    </row>
    <row r="551" spans="1:8" ht="31.2" x14ac:dyDescent="0.25">
      <c r="A551" s="2" t="s">
        <v>10</v>
      </c>
      <c r="B551" s="113" t="s">
        <v>54</v>
      </c>
      <c r="C551" s="113" t="s">
        <v>338</v>
      </c>
      <c r="D551" s="113"/>
      <c r="E551" s="114" t="s">
        <v>267</v>
      </c>
      <c r="F551" s="22">
        <f>F552</f>
        <v>175.1</v>
      </c>
      <c r="G551" s="22">
        <f t="shared" si="216"/>
        <v>0</v>
      </c>
      <c r="H551" s="22">
        <f t="shared" si="216"/>
        <v>0</v>
      </c>
    </row>
    <row r="552" spans="1:8" ht="31.2" x14ac:dyDescent="0.25">
      <c r="A552" s="113" t="s">
        <v>10</v>
      </c>
      <c r="B552" s="113" t="s">
        <v>54</v>
      </c>
      <c r="C552" s="10" t="s">
        <v>338</v>
      </c>
      <c r="D552" s="115" t="s">
        <v>101</v>
      </c>
      <c r="E552" s="114" t="s">
        <v>102</v>
      </c>
      <c r="F552" s="22">
        <f>F553</f>
        <v>175.1</v>
      </c>
      <c r="G552" s="22">
        <f t="shared" si="216"/>
        <v>0</v>
      </c>
      <c r="H552" s="22">
        <f t="shared" si="216"/>
        <v>0</v>
      </c>
    </row>
    <row r="553" spans="1:8" x14ac:dyDescent="0.25">
      <c r="A553" s="113" t="s">
        <v>10</v>
      </c>
      <c r="B553" s="113" t="s">
        <v>54</v>
      </c>
      <c r="C553" s="10" t="s">
        <v>338</v>
      </c>
      <c r="D553" s="113">
        <v>610</v>
      </c>
      <c r="E553" s="114" t="s">
        <v>111</v>
      </c>
      <c r="F553" s="22">
        <v>175.1</v>
      </c>
      <c r="G553" s="22">
        <v>0</v>
      </c>
      <c r="H553" s="22">
        <v>0</v>
      </c>
    </row>
    <row r="554" spans="1:8" x14ac:dyDescent="0.25">
      <c r="A554" s="43" t="s">
        <v>10</v>
      </c>
      <c r="B554" s="43" t="s">
        <v>94</v>
      </c>
      <c r="C554" s="43" t="s">
        <v>69</v>
      </c>
      <c r="D554" s="43" t="s">
        <v>69</v>
      </c>
      <c r="E554" s="72" t="s">
        <v>95</v>
      </c>
      <c r="F554" s="22">
        <f>F555</f>
        <v>14402.9</v>
      </c>
      <c r="G554" s="22">
        <f t="shared" ref="G554:H554" si="217">G555</f>
        <v>14402.9</v>
      </c>
      <c r="H554" s="22">
        <f t="shared" si="217"/>
        <v>14402.9</v>
      </c>
    </row>
    <row r="555" spans="1:8" ht="39" customHeight="1" x14ac:dyDescent="0.25">
      <c r="A555" s="43" t="s">
        <v>10</v>
      </c>
      <c r="B555" s="43" t="s">
        <v>94</v>
      </c>
      <c r="C555" s="44">
        <v>1100000000</v>
      </c>
      <c r="D555" s="43"/>
      <c r="E555" s="72" t="s">
        <v>214</v>
      </c>
      <c r="F555" s="22">
        <f t="shared" ref="F555:H562" si="218">F556</f>
        <v>14402.9</v>
      </c>
      <c r="G555" s="22">
        <f t="shared" si="218"/>
        <v>14402.9</v>
      </c>
      <c r="H555" s="22">
        <f t="shared" si="218"/>
        <v>14402.9</v>
      </c>
    </row>
    <row r="556" spans="1:8" x14ac:dyDescent="0.25">
      <c r="A556" s="43" t="s">
        <v>10</v>
      </c>
      <c r="B556" s="43" t="s">
        <v>94</v>
      </c>
      <c r="C556" s="43">
        <v>1120000000</v>
      </c>
      <c r="D556" s="43"/>
      <c r="E556" s="72" t="s">
        <v>129</v>
      </c>
      <c r="F556" s="22">
        <f>F557</f>
        <v>14402.9</v>
      </c>
      <c r="G556" s="22">
        <f t="shared" si="218"/>
        <v>14402.9</v>
      </c>
      <c r="H556" s="22">
        <f t="shared" si="218"/>
        <v>14402.9</v>
      </c>
    </row>
    <row r="557" spans="1:8" ht="46.8" x14ac:dyDescent="0.25">
      <c r="A557" s="2" t="s">
        <v>10</v>
      </c>
      <c r="B557" s="43" t="s">
        <v>94</v>
      </c>
      <c r="C557" s="43">
        <v>1120100000</v>
      </c>
      <c r="D557" s="43"/>
      <c r="E557" s="72" t="s">
        <v>130</v>
      </c>
      <c r="F557" s="22">
        <f>F561+F558+F564</f>
        <v>14402.9</v>
      </c>
      <c r="G557" s="22">
        <f t="shared" ref="G557:H557" si="219">G561+G558+G564</f>
        <v>14402.9</v>
      </c>
      <c r="H557" s="22">
        <f t="shared" si="219"/>
        <v>14402.9</v>
      </c>
    </row>
    <row r="558" spans="1:8" ht="46.8" x14ac:dyDescent="0.25">
      <c r="A558" s="183" t="s">
        <v>10</v>
      </c>
      <c r="B558" s="183" t="s">
        <v>94</v>
      </c>
      <c r="C558" s="183">
        <v>1120110690</v>
      </c>
      <c r="D558" s="183"/>
      <c r="E558" s="90" t="s">
        <v>423</v>
      </c>
      <c r="F558" s="22">
        <f>F559</f>
        <v>5677.4</v>
      </c>
      <c r="G558" s="22">
        <f t="shared" ref="G558:H559" si="220">G559</f>
        <v>5677.4</v>
      </c>
      <c r="H558" s="22">
        <f t="shared" si="220"/>
        <v>5677.4</v>
      </c>
    </row>
    <row r="559" spans="1:8" ht="31.2" x14ac:dyDescent="0.25">
      <c r="A559" s="183" t="s">
        <v>10</v>
      </c>
      <c r="B559" s="183" t="s">
        <v>94</v>
      </c>
      <c r="C559" s="183">
        <v>1120110690</v>
      </c>
      <c r="D559" s="185" t="s">
        <v>101</v>
      </c>
      <c r="E559" s="90" t="s">
        <v>102</v>
      </c>
      <c r="F559" s="22">
        <f>F560</f>
        <v>5677.4</v>
      </c>
      <c r="G559" s="22">
        <f t="shared" si="220"/>
        <v>5677.4</v>
      </c>
      <c r="H559" s="22">
        <f t="shared" si="220"/>
        <v>5677.4</v>
      </c>
    </row>
    <row r="560" spans="1:8" x14ac:dyDescent="0.25">
      <c r="A560" s="2" t="s">
        <v>10</v>
      </c>
      <c r="B560" s="183" t="s">
        <v>94</v>
      </c>
      <c r="C560" s="183">
        <v>1120110690</v>
      </c>
      <c r="D560" s="183">
        <v>610</v>
      </c>
      <c r="E560" s="90" t="s">
        <v>111</v>
      </c>
      <c r="F560" s="22">
        <v>5677.4</v>
      </c>
      <c r="G560" s="22">
        <v>5677.4</v>
      </c>
      <c r="H560" s="22">
        <v>5677.4</v>
      </c>
    </row>
    <row r="561" spans="1:8" ht="31.2" x14ac:dyDescent="0.25">
      <c r="A561" s="2" t="s">
        <v>10</v>
      </c>
      <c r="B561" s="43" t="s">
        <v>94</v>
      </c>
      <c r="C561" s="43">
        <v>1120120010</v>
      </c>
      <c r="D561" s="43"/>
      <c r="E561" s="72" t="s">
        <v>131</v>
      </c>
      <c r="F561" s="22">
        <f t="shared" si="218"/>
        <v>8668.7000000000007</v>
      </c>
      <c r="G561" s="22">
        <f t="shared" si="218"/>
        <v>8668.7000000000007</v>
      </c>
      <c r="H561" s="22">
        <f t="shared" si="218"/>
        <v>8668.7000000000007</v>
      </c>
    </row>
    <row r="562" spans="1:8" ht="31.2" x14ac:dyDescent="0.25">
      <c r="A562" s="2" t="s">
        <v>10</v>
      </c>
      <c r="B562" s="43" t="s">
        <v>94</v>
      </c>
      <c r="C562" s="43">
        <v>1120120010</v>
      </c>
      <c r="D562" s="44" t="s">
        <v>101</v>
      </c>
      <c r="E562" s="72" t="s">
        <v>102</v>
      </c>
      <c r="F562" s="22">
        <f t="shared" si="218"/>
        <v>8668.7000000000007</v>
      </c>
      <c r="G562" s="22">
        <f t="shared" si="218"/>
        <v>8668.7000000000007</v>
      </c>
      <c r="H562" s="22">
        <f t="shared" si="218"/>
        <v>8668.7000000000007</v>
      </c>
    </row>
    <row r="563" spans="1:8" x14ac:dyDescent="0.25">
      <c r="A563" s="43" t="s">
        <v>10</v>
      </c>
      <c r="B563" s="43" t="s">
        <v>94</v>
      </c>
      <c r="C563" s="43">
        <v>1120120010</v>
      </c>
      <c r="D563" s="43">
        <v>610</v>
      </c>
      <c r="E563" s="72" t="s">
        <v>111</v>
      </c>
      <c r="F563" s="22">
        <f>8725.5-56.8</f>
        <v>8668.7000000000007</v>
      </c>
      <c r="G563" s="22">
        <f>8725.5-56.8</f>
        <v>8668.7000000000007</v>
      </c>
      <c r="H563" s="22">
        <f>8725.5-56.8</f>
        <v>8668.7000000000007</v>
      </c>
    </row>
    <row r="564" spans="1:8" ht="46.8" x14ac:dyDescent="0.25">
      <c r="A564" s="187" t="s">
        <v>10</v>
      </c>
      <c r="B564" s="187" t="s">
        <v>94</v>
      </c>
      <c r="C564" s="187" t="s">
        <v>436</v>
      </c>
      <c r="D564" s="187"/>
      <c r="E564" s="90" t="s">
        <v>437</v>
      </c>
      <c r="F564" s="22">
        <f>F565</f>
        <v>56.8</v>
      </c>
      <c r="G564" s="22">
        <f t="shared" ref="G564:H565" si="221">G565</f>
        <v>56.8</v>
      </c>
      <c r="H564" s="22">
        <f t="shared" si="221"/>
        <v>56.8</v>
      </c>
    </row>
    <row r="565" spans="1:8" ht="31.2" x14ac:dyDescent="0.25">
      <c r="A565" s="2" t="s">
        <v>10</v>
      </c>
      <c r="B565" s="187" t="s">
        <v>94</v>
      </c>
      <c r="C565" s="187" t="s">
        <v>436</v>
      </c>
      <c r="D565" s="189" t="s">
        <v>101</v>
      </c>
      <c r="E565" s="90" t="s">
        <v>102</v>
      </c>
      <c r="F565" s="22">
        <f>F566</f>
        <v>56.8</v>
      </c>
      <c r="G565" s="22">
        <f t="shared" si="221"/>
        <v>56.8</v>
      </c>
      <c r="H565" s="22">
        <f t="shared" si="221"/>
        <v>56.8</v>
      </c>
    </row>
    <row r="566" spans="1:8" x14ac:dyDescent="0.25">
      <c r="A566" s="2" t="s">
        <v>10</v>
      </c>
      <c r="B566" s="187" t="s">
        <v>94</v>
      </c>
      <c r="C566" s="187" t="s">
        <v>436</v>
      </c>
      <c r="D566" s="187">
        <v>610</v>
      </c>
      <c r="E566" s="90" t="s">
        <v>111</v>
      </c>
      <c r="F566" s="22">
        <v>56.8</v>
      </c>
      <c r="G566" s="22">
        <v>56.8</v>
      </c>
      <c r="H566" s="22">
        <v>56.8</v>
      </c>
    </row>
    <row r="567" spans="1:8" x14ac:dyDescent="0.25">
      <c r="A567" s="43" t="s">
        <v>10</v>
      </c>
      <c r="B567" s="43" t="s">
        <v>40</v>
      </c>
      <c r="C567" s="43" t="s">
        <v>69</v>
      </c>
      <c r="D567" s="43" t="s">
        <v>69</v>
      </c>
      <c r="E567" s="72" t="s">
        <v>103</v>
      </c>
      <c r="F567" s="22">
        <f t="shared" ref="F567:H577" si="222">F568</f>
        <v>3590.3</v>
      </c>
      <c r="G567" s="22">
        <f t="shared" si="222"/>
        <v>3590.3</v>
      </c>
      <c r="H567" s="22">
        <f t="shared" si="222"/>
        <v>3590.3</v>
      </c>
    </row>
    <row r="568" spans="1:8" ht="36.6" customHeight="1" x14ac:dyDescent="0.25">
      <c r="A568" s="43" t="s">
        <v>10</v>
      </c>
      <c r="B568" s="43" t="s">
        <v>40</v>
      </c>
      <c r="C568" s="44">
        <v>1100000000</v>
      </c>
      <c r="D568" s="43"/>
      <c r="E568" s="72" t="s">
        <v>214</v>
      </c>
      <c r="F568" s="22">
        <f t="shared" si="222"/>
        <v>3590.3</v>
      </c>
      <c r="G568" s="22">
        <f t="shared" si="222"/>
        <v>3590.3</v>
      </c>
      <c r="H568" s="22">
        <f t="shared" si="222"/>
        <v>3590.3</v>
      </c>
    </row>
    <row r="569" spans="1:8" x14ac:dyDescent="0.25">
      <c r="A569" s="43" t="s">
        <v>10</v>
      </c>
      <c r="B569" s="43" t="s">
        <v>40</v>
      </c>
      <c r="C569" s="43">
        <v>1110000000</v>
      </c>
      <c r="D569" s="43"/>
      <c r="E569" s="72" t="s">
        <v>193</v>
      </c>
      <c r="F569" s="22">
        <f t="shared" si="222"/>
        <v>3590.3</v>
      </c>
      <c r="G569" s="22">
        <f t="shared" si="222"/>
        <v>3590.3</v>
      </c>
      <c r="H569" s="22">
        <f t="shared" si="222"/>
        <v>3590.3</v>
      </c>
    </row>
    <row r="570" spans="1:8" x14ac:dyDescent="0.25">
      <c r="A570" s="43" t="s">
        <v>10</v>
      </c>
      <c r="B570" s="43" t="s">
        <v>40</v>
      </c>
      <c r="C570" s="43">
        <v>1110400000</v>
      </c>
      <c r="D570" s="43"/>
      <c r="E570" s="72" t="s">
        <v>203</v>
      </c>
      <c r="F570" s="22">
        <f>F576+F571</f>
        <v>3590.3</v>
      </c>
      <c r="G570" s="22">
        <f t="shared" ref="G570:H570" si="223">G576+G571</f>
        <v>3590.3</v>
      </c>
      <c r="H570" s="22">
        <f t="shared" si="223"/>
        <v>3590.3</v>
      </c>
    </row>
    <row r="571" spans="1:8" ht="31.2" x14ac:dyDescent="0.25">
      <c r="A571" s="187" t="s">
        <v>10</v>
      </c>
      <c r="B571" s="187" t="s">
        <v>40</v>
      </c>
      <c r="C571" s="187">
        <v>1110410240</v>
      </c>
      <c r="D571" s="187"/>
      <c r="E571" s="90" t="s">
        <v>433</v>
      </c>
      <c r="F571" s="22">
        <f>F572+F574</f>
        <v>3421.3</v>
      </c>
      <c r="G571" s="22">
        <f t="shared" ref="G571:H571" si="224">G572+G574</f>
        <v>3421.3</v>
      </c>
      <c r="H571" s="22">
        <f t="shared" si="224"/>
        <v>3421.3</v>
      </c>
    </row>
    <row r="572" spans="1:8" x14ac:dyDescent="0.25">
      <c r="A572" s="187" t="s">
        <v>10</v>
      </c>
      <c r="B572" s="187" t="s">
        <v>40</v>
      </c>
      <c r="C572" s="187">
        <v>1110410240</v>
      </c>
      <c r="D572" s="1" t="s">
        <v>76</v>
      </c>
      <c r="E572" s="75" t="s">
        <v>77</v>
      </c>
      <c r="F572" s="22">
        <f>F573</f>
        <v>348.9</v>
      </c>
      <c r="G572" s="22">
        <f t="shared" ref="G572:H572" si="225">G573</f>
        <v>348.9</v>
      </c>
      <c r="H572" s="22">
        <f t="shared" si="225"/>
        <v>348.9</v>
      </c>
    </row>
    <row r="573" spans="1:8" ht="31.2" x14ac:dyDescent="0.25">
      <c r="A573" s="187" t="s">
        <v>10</v>
      </c>
      <c r="B573" s="187" t="s">
        <v>40</v>
      </c>
      <c r="C573" s="187">
        <v>1110410240</v>
      </c>
      <c r="D573" s="187">
        <v>320</v>
      </c>
      <c r="E573" s="188" t="s">
        <v>109</v>
      </c>
      <c r="F573" s="22">
        <v>348.9</v>
      </c>
      <c r="G573" s="22">
        <v>348.9</v>
      </c>
      <c r="H573" s="22">
        <v>348.9</v>
      </c>
    </row>
    <row r="574" spans="1:8" ht="31.2" x14ac:dyDescent="0.25">
      <c r="A574" s="187" t="s">
        <v>10</v>
      </c>
      <c r="B574" s="187" t="s">
        <v>40</v>
      </c>
      <c r="C574" s="187">
        <v>1110410240</v>
      </c>
      <c r="D574" s="189" t="s">
        <v>101</v>
      </c>
      <c r="E574" s="188" t="s">
        <v>102</v>
      </c>
      <c r="F574" s="22">
        <f>F575</f>
        <v>3072.4</v>
      </c>
      <c r="G574" s="22">
        <f t="shared" ref="G574:H574" si="226">G575</f>
        <v>3072.4</v>
      </c>
      <c r="H574" s="22">
        <f t="shared" si="226"/>
        <v>3072.4</v>
      </c>
    </row>
    <row r="575" spans="1:8" x14ac:dyDescent="0.25">
      <c r="A575" s="187" t="s">
        <v>10</v>
      </c>
      <c r="B575" s="187" t="s">
        <v>40</v>
      </c>
      <c r="C575" s="187">
        <v>1110410240</v>
      </c>
      <c r="D575" s="187">
        <v>610</v>
      </c>
      <c r="E575" s="188" t="s">
        <v>111</v>
      </c>
      <c r="F575" s="22">
        <v>3072.4</v>
      </c>
      <c r="G575" s="22">
        <v>3072.4</v>
      </c>
      <c r="H575" s="22">
        <v>3072.4</v>
      </c>
    </row>
    <row r="576" spans="1:8" ht="31.2" x14ac:dyDescent="0.25">
      <c r="A576" s="43" t="s">
        <v>10</v>
      </c>
      <c r="B576" s="43" t="s">
        <v>40</v>
      </c>
      <c r="C576" s="43" t="s">
        <v>205</v>
      </c>
      <c r="D576" s="43"/>
      <c r="E576" s="72" t="s">
        <v>204</v>
      </c>
      <c r="F576" s="22">
        <f t="shared" si="222"/>
        <v>169</v>
      </c>
      <c r="G576" s="22">
        <f t="shared" si="222"/>
        <v>169</v>
      </c>
      <c r="H576" s="22">
        <f t="shared" si="222"/>
        <v>169</v>
      </c>
    </row>
    <row r="577" spans="1:8" x14ac:dyDescent="0.25">
      <c r="A577" s="43" t="s">
        <v>10</v>
      </c>
      <c r="B577" s="43" t="s">
        <v>40</v>
      </c>
      <c r="C577" s="43" t="s">
        <v>205</v>
      </c>
      <c r="D577" s="1" t="s">
        <v>76</v>
      </c>
      <c r="E577" s="75" t="s">
        <v>77</v>
      </c>
      <c r="F577" s="22">
        <f t="shared" si="222"/>
        <v>169</v>
      </c>
      <c r="G577" s="22">
        <f t="shared" si="222"/>
        <v>169</v>
      </c>
      <c r="H577" s="22">
        <f t="shared" si="222"/>
        <v>169</v>
      </c>
    </row>
    <row r="578" spans="1:8" ht="31.2" x14ac:dyDescent="0.25">
      <c r="A578" s="43" t="s">
        <v>10</v>
      </c>
      <c r="B578" s="43" t="s">
        <v>40</v>
      </c>
      <c r="C578" s="43" t="s">
        <v>205</v>
      </c>
      <c r="D578" s="43">
        <v>320</v>
      </c>
      <c r="E578" s="72" t="s">
        <v>109</v>
      </c>
      <c r="F578" s="22">
        <v>169</v>
      </c>
      <c r="G578" s="22">
        <v>169</v>
      </c>
      <c r="H578" s="22">
        <v>169</v>
      </c>
    </row>
    <row r="579" spans="1:8" x14ac:dyDescent="0.25">
      <c r="A579" s="43" t="s">
        <v>10</v>
      </c>
      <c r="B579" s="43" t="s">
        <v>55</v>
      </c>
      <c r="C579" s="43" t="s">
        <v>69</v>
      </c>
      <c r="D579" s="43" t="s">
        <v>69</v>
      </c>
      <c r="E579" s="72" t="s">
        <v>13</v>
      </c>
      <c r="F579" s="22">
        <f>F580+F590</f>
        <v>6422</v>
      </c>
      <c r="G579" s="22">
        <f>G580+G590</f>
        <v>6204.9</v>
      </c>
      <c r="H579" s="22">
        <f>H580+H590</f>
        <v>6204.9</v>
      </c>
    </row>
    <row r="580" spans="1:8" ht="34.200000000000003" customHeight="1" x14ac:dyDescent="0.25">
      <c r="A580" s="43" t="s">
        <v>10</v>
      </c>
      <c r="B580" s="43" t="s">
        <v>55</v>
      </c>
      <c r="C580" s="44">
        <v>1100000000</v>
      </c>
      <c r="D580" s="43"/>
      <c r="E580" s="72" t="s">
        <v>214</v>
      </c>
      <c r="F580" s="22">
        <f>F581</f>
        <v>318</v>
      </c>
      <c r="G580" s="22">
        <f t="shared" ref="G580:H588" si="227">G581</f>
        <v>100.9</v>
      </c>
      <c r="H580" s="22">
        <f t="shared" si="227"/>
        <v>100.9</v>
      </c>
    </row>
    <row r="581" spans="1:8" ht="31.2" x14ac:dyDescent="0.25">
      <c r="A581" s="43" t="s">
        <v>10</v>
      </c>
      <c r="B581" s="43" t="s">
        <v>55</v>
      </c>
      <c r="C581" s="44">
        <v>1130000000</v>
      </c>
      <c r="D581" s="25"/>
      <c r="E581" s="72" t="s">
        <v>122</v>
      </c>
      <c r="F581" s="22">
        <f>F586+F582</f>
        <v>318</v>
      </c>
      <c r="G581" s="22">
        <f t="shared" ref="G581:H581" si="228">G586+G582</f>
        <v>100.9</v>
      </c>
      <c r="H581" s="22">
        <f t="shared" si="228"/>
        <v>100.9</v>
      </c>
    </row>
    <row r="582" spans="1:8" ht="31.2" x14ac:dyDescent="0.25">
      <c r="A582" s="43" t="s">
        <v>10</v>
      </c>
      <c r="B582" s="43" t="s">
        <v>55</v>
      </c>
      <c r="C582" s="43">
        <v>1130100000</v>
      </c>
      <c r="D582" s="25"/>
      <c r="E582" s="72" t="s">
        <v>254</v>
      </c>
      <c r="F582" s="22">
        <f>F583</f>
        <v>124.4</v>
      </c>
      <c r="G582" s="22">
        <f t="shared" ref="G582:H584" si="229">G583</f>
        <v>100.9</v>
      </c>
      <c r="H582" s="22">
        <f t="shared" si="229"/>
        <v>100.9</v>
      </c>
    </row>
    <row r="583" spans="1:8" ht="31.2" x14ac:dyDescent="0.25">
      <c r="A583" s="43" t="s">
        <v>10</v>
      </c>
      <c r="B583" s="43" t="s">
        <v>55</v>
      </c>
      <c r="C583" s="44">
        <v>1130120260</v>
      </c>
      <c r="D583" s="25"/>
      <c r="E583" s="72" t="s">
        <v>255</v>
      </c>
      <c r="F583" s="22">
        <f>F584</f>
        <v>124.4</v>
      </c>
      <c r="G583" s="22">
        <f t="shared" si="229"/>
        <v>100.9</v>
      </c>
      <c r="H583" s="22">
        <f t="shared" si="229"/>
        <v>100.9</v>
      </c>
    </row>
    <row r="584" spans="1:8" ht="31.2" x14ac:dyDescent="0.25">
      <c r="A584" s="43" t="s">
        <v>10</v>
      </c>
      <c r="B584" s="43" t="s">
        <v>55</v>
      </c>
      <c r="C584" s="44">
        <v>1130120260</v>
      </c>
      <c r="D584" s="43" t="s">
        <v>72</v>
      </c>
      <c r="E584" s="72" t="s">
        <v>99</v>
      </c>
      <c r="F584" s="22">
        <f>F585</f>
        <v>124.4</v>
      </c>
      <c r="G584" s="22">
        <f t="shared" si="229"/>
        <v>100.9</v>
      </c>
      <c r="H584" s="22">
        <f t="shared" si="229"/>
        <v>100.9</v>
      </c>
    </row>
    <row r="585" spans="1:8" ht="31.2" x14ac:dyDescent="0.25">
      <c r="A585" s="43" t="s">
        <v>10</v>
      </c>
      <c r="B585" s="43" t="s">
        <v>55</v>
      </c>
      <c r="C585" s="44">
        <v>1130120260</v>
      </c>
      <c r="D585" s="43">
        <v>240</v>
      </c>
      <c r="E585" s="72" t="s">
        <v>303</v>
      </c>
      <c r="F585" s="22">
        <v>124.4</v>
      </c>
      <c r="G585" s="22">
        <v>100.9</v>
      </c>
      <c r="H585" s="22">
        <v>100.9</v>
      </c>
    </row>
    <row r="586" spans="1:8" ht="31.2" x14ac:dyDescent="0.25">
      <c r="A586" s="43" t="s">
        <v>10</v>
      </c>
      <c r="B586" s="43" t="s">
        <v>55</v>
      </c>
      <c r="C586" s="43">
        <v>1130200000</v>
      </c>
      <c r="D586" s="43"/>
      <c r="E586" s="72" t="s">
        <v>206</v>
      </c>
      <c r="F586" s="22">
        <f>F587</f>
        <v>193.6</v>
      </c>
      <c r="G586" s="22">
        <f t="shared" si="227"/>
        <v>0</v>
      </c>
      <c r="H586" s="22">
        <f t="shared" si="227"/>
        <v>0</v>
      </c>
    </row>
    <row r="587" spans="1:8" ht="31.2" x14ac:dyDescent="0.25">
      <c r="A587" s="43" t="s">
        <v>10</v>
      </c>
      <c r="B587" s="43" t="s">
        <v>55</v>
      </c>
      <c r="C587" s="43">
        <v>1130220270</v>
      </c>
      <c r="D587" s="43"/>
      <c r="E587" s="72" t="s">
        <v>207</v>
      </c>
      <c r="F587" s="22">
        <f>F588</f>
        <v>193.6</v>
      </c>
      <c r="G587" s="22">
        <f t="shared" si="227"/>
        <v>0</v>
      </c>
      <c r="H587" s="22">
        <f t="shared" si="227"/>
        <v>0</v>
      </c>
    </row>
    <row r="588" spans="1:8" ht="31.2" x14ac:dyDescent="0.25">
      <c r="A588" s="43" t="s">
        <v>10</v>
      </c>
      <c r="B588" s="43" t="s">
        <v>55</v>
      </c>
      <c r="C588" s="43">
        <v>1130220270</v>
      </c>
      <c r="D588" s="43" t="s">
        <v>72</v>
      </c>
      <c r="E588" s="72" t="s">
        <v>99</v>
      </c>
      <c r="F588" s="22">
        <f>F589</f>
        <v>193.6</v>
      </c>
      <c r="G588" s="22">
        <f t="shared" si="227"/>
        <v>0</v>
      </c>
      <c r="H588" s="22">
        <f t="shared" si="227"/>
        <v>0</v>
      </c>
    </row>
    <row r="589" spans="1:8" ht="31.2" x14ac:dyDescent="0.25">
      <c r="A589" s="43" t="s">
        <v>10</v>
      </c>
      <c r="B589" s="43" t="s">
        <v>55</v>
      </c>
      <c r="C589" s="43">
        <v>1130220270</v>
      </c>
      <c r="D589" s="43">
        <v>240</v>
      </c>
      <c r="E589" s="72" t="s">
        <v>303</v>
      </c>
      <c r="F589" s="22">
        <v>193.6</v>
      </c>
      <c r="G589" s="22">
        <v>0</v>
      </c>
      <c r="H589" s="22">
        <v>0</v>
      </c>
    </row>
    <row r="590" spans="1:8" x14ac:dyDescent="0.25">
      <c r="A590" s="43" t="s">
        <v>10</v>
      </c>
      <c r="B590" s="43" t="s">
        <v>55</v>
      </c>
      <c r="C590" s="43">
        <v>9900000000</v>
      </c>
      <c r="D590" s="43"/>
      <c r="E590" s="72" t="s">
        <v>112</v>
      </c>
      <c r="F590" s="22">
        <f>F591</f>
        <v>6104</v>
      </c>
      <c r="G590" s="22">
        <f t="shared" ref="G590:H591" si="230">G591</f>
        <v>6104</v>
      </c>
      <c r="H590" s="22">
        <f t="shared" si="230"/>
        <v>6104</v>
      </c>
    </row>
    <row r="591" spans="1:8" ht="31.2" x14ac:dyDescent="0.25">
      <c r="A591" s="43" t="s">
        <v>10</v>
      </c>
      <c r="B591" s="43" t="s">
        <v>55</v>
      </c>
      <c r="C591" s="43">
        <v>9990000000</v>
      </c>
      <c r="D591" s="43"/>
      <c r="E591" s="72" t="s">
        <v>169</v>
      </c>
      <c r="F591" s="22">
        <f>F592</f>
        <v>6104</v>
      </c>
      <c r="G591" s="22">
        <f t="shared" si="230"/>
        <v>6104</v>
      </c>
      <c r="H591" s="22">
        <f t="shared" si="230"/>
        <v>6104</v>
      </c>
    </row>
    <row r="592" spans="1:8" ht="31.2" x14ac:dyDescent="0.25">
      <c r="A592" s="43" t="s">
        <v>10</v>
      </c>
      <c r="B592" s="43" t="s">
        <v>55</v>
      </c>
      <c r="C592" s="43">
        <v>9990200000</v>
      </c>
      <c r="D592" s="25"/>
      <c r="E592" s="72" t="s">
        <v>125</v>
      </c>
      <c r="F592" s="22">
        <f>F593</f>
        <v>6104</v>
      </c>
      <c r="G592" s="22">
        <f t="shared" ref="G592:H592" si="231">G593</f>
        <v>6104</v>
      </c>
      <c r="H592" s="22">
        <f t="shared" si="231"/>
        <v>6104</v>
      </c>
    </row>
    <row r="593" spans="1:8" ht="46.8" x14ac:dyDescent="0.25">
      <c r="A593" s="43" t="s">
        <v>10</v>
      </c>
      <c r="B593" s="43" t="s">
        <v>55</v>
      </c>
      <c r="C593" s="43">
        <v>9990225000</v>
      </c>
      <c r="D593" s="43"/>
      <c r="E593" s="72" t="s">
        <v>126</v>
      </c>
      <c r="F593" s="22">
        <f>F594+F596</f>
        <v>6104</v>
      </c>
      <c r="G593" s="22">
        <f t="shared" ref="G593:H593" si="232">G594+G596</f>
        <v>6104</v>
      </c>
      <c r="H593" s="22">
        <f t="shared" si="232"/>
        <v>6104</v>
      </c>
    </row>
    <row r="594" spans="1:8" ht="62.4" x14ac:dyDescent="0.25">
      <c r="A594" s="43" t="s">
        <v>10</v>
      </c>
      <c r="B594" s="43" t="s">
        <v>55</v>
      </c>
      <c r="C594" s="43">
        <v>9990225000</v>
      </c>
      <c r="D594" s="43" t="s">
        <v>71</v>
      </c>
      <c r="E594" s="72" t="s">
        <v>1</v>
      </c>
      <c r="F594" s="22">
        <f>F595</f>
        <v>6029.2</v>
      </c>
      <c r="G594" s="22">
        <f t="shared" ref="G594:H594" si="233">G595</f>
        <v>6029.2</v>
      </c>
      <c r="H594" s="22">
        <f t="shared" si="233"/>
        <v>6029.2</v>
      </c>
    </row>
    <row r="595" spans="1:8" ht="31.2" x14ac:dyDescent="0.25">
      <c r="A595" s="43" t="s">
        <v>10</v>
      </c>
      <c r="B595" s="43" t="s">
        <v>55</v>
      </c>
      <c r="C595" s="43">
        <v>9990225000</v>
      </c>
      <c r="D595" s="43">
        <v>120</v>
      </c>
      <c r="E595" s="72" t="s">
        <v>305</v>
      </c>
      <c r="F595" s="22">
        <v>6029.2</v>
      </c>
      <c r="G595" s="22">
        <v>6029.2</v>
      </c>
      <c r="H595" s="22">
        <v>6029.2</v>
      </c>
    </row>
    <row r="596" spans="1:8" ht="18.600000000000001" customHeight="1" x14ac:dyDescent="0.25">
      <c r="A596" s="43" t="s">
        <v>10</v>
      </c>
      <c r="B596" s="43" t="s">
        <v>55</v>
      </c>
      <c r="C596" s="85">
        <v>9990225000</v>
      </c>
      <c r="D596" s="43" t="s">
        <v>73</v>
      </c>
      <c r="E596" s="72" t="s">
        <v>74</v>
      </c>
      <c r="F596" s="22">
        <f>F597</f>
        <v>74.8</v>
      </c>
      <c r="G596" s="22">
        <f t="shared" ref="G596:H596" si="234">G597</f>
        <v>74.8</v>
      </c>
      <c r="H596" s="22">
        <f t="shared" si="234"/>
        <v>74.8</v>
      </c>
    </row>
    <row r="597" spans="1:8" ht="18.600000000000001" customHeight="1" x14ac:dyDescent="0.25">
      <c r="A597" s="43" t="s">
        <v>10</v>
      </c>
      <c r="B597" s="43" t="s">
        <v>55</v>
      </c>
      <c r="C597" s="85">
        <v>9990225000</v>
      </c>
      <c r="D597" s="43">
        <v>850</v>
      </c>
      <c r="E597" s="72" t="s">
        <v>107</v>
      </c>
      <c r="F597" s="22">
        <v>74.8</v>
      </c>
      <c r="G597" s="22">
        <v>74.8</v>
      </c>
      <c r="H597" s="22">
        <v>74.8</v>
      </c>
    </row>
    <row r="598" spans="1:8" x14ac:dyDescent="0.25">
      <c r="A598" s="43" t="s">
        <v>10</v>
      </c>
      <c r="B598" s="43" t="s">
        <v>41</v>
      </c>
      <c r="C598" s="43" t="s">
        <v>69</v>
      </c>
      <c r="D598" s="43" t="s">
        <v>69</v>
      </c>
      <c r="E598" s="72" t="s">
        <v>33</v>
      </c>
      <c r="F598" s="22">
        <f>F599</f>
        <v>9588.2999999999993</v>
      </c>
      <c r="G598" s="22">
        <f t="shared" ref="G598:H602" si="235">G599</f>
        <v>9588.2999999999993</v>
      </c>
      <c r="H598" s="22">
        <f t="shared" si="235"/>
        <v>9588.2999999999993</v>
      </c>
    </row>
    <row r="599" spans="1:8" x14ac:dyDescent="0.25">
      <c r="A599" s="43" t="s">
        <v>10</v>
      </c>
      <c r="B599" s="43" t="s">
        <v>88</v>
      </c>
      <c r="C599" s="43" t="s">
        <v>69</v>
      </c>
      <c r="D599" s="43" t="s">
        <v>69</v>
      </c>
      <c r="E599" s="72" t="s">
        <v>89</v>
      </c>
      <c r="F599" s="22">
        <f>F600</f>
        <v>9588.2999999999993</v>
      </c>
      <c r="G599" s="22">
        <f t="shared" si="235"/>
        <v>9588.2999999999993</v>
      </c>
      <c r="H599" s="22">
        <f t="shared" si="235"/>
        <v>9588.2999999999993</v>
      </c>
    </row>
    <row r="600" spans="1:8" ht="39.6" customHeight="1" x14ac:dyDescent="0.25">
      <c r="A600" s="43" t="s">
        <v>10</v>
      </c>
      <c r="B600" s="43" t="s">
        <v>88</v>
      </c>
      <c r="C600" s="44">
        <v>1100000000</v>
      </c>
      <c r="D600" s="43"/>
      <c r="E600" s="72" t="s">
        <v>214</v>
      </c>
      <c r="F600" s="22">
        <f>F601</f>
        <v>9588.2999999999993</v>
      </c>
      <c r="G600" s="22">
        <f t="shared" si="235"/>
        <v>9588.2999999999993</v>
      </c>
      <c r="H600" s="22">
        <f t="shared" si="235"/>
        <v>9588.2999999999993</v>
      </c>
    </row>
    <row r="601" spans="1:8" x14ac:dyDescent="0.25">
      <c r="A601" s="43" t="s">
        <v>10</v>
      </c>
      <c r="B601" s="43" t="s">
        <v>88</v>
      </c>
      <c r="C601" s="43">
        <v>1110000000</v>
      </c>
      <c r="D601" s="43"/>
      <c r="E601" s="72" t="s">
        <v>193</v>
      </c>
      <c r="F601" s="22">
        <f>F602</f>
        <v>9588.2999999999993</v>
      </c>
      <c r="G601" s="22">
        <f t="shared" si="235"/>
        <v>9588.2999999999993</v>
      </c>
      <c r="H601" s="22">
        <f t="shared" si="235"/>
        <v>9588.2999999999993</v>
      </c>
    </row>
    <row r="602" spans="1:8" ht="46.8" x14ac:dyDescent="0.25">
      <c r="A602" s="43" t="s">
        <v>10</v>
      </c>
      <c r="B602" s="43" t="s">
        <v>88</v>
      </c>
      <c r="C602" s="43">
        <v>1110200000</v>
      </c>
      <c r="D602" s="43"/>
      <c r="E602" s="72" t="s">
        <v>208</v>
      </c>
      <c r="F602" s="22">
        <f>F603</f>
        <v>9588.2999999999993</v>
      </c>
      <c r="G602" s="22">
        <f t="shared" si="235"/>
        <v>9588.2999999999993</v>
      </c>
      <c r="H602" s="22">
        <f t="shared" si="235"/>
        <v>9588.2999999999993</v>
      </c>
    </row>
    <row r="603" spans="1:8" ht="78" x14ac:dyDescent="0.25">
      <c r="A603" s="43" t="s">
        <v>10</v>
      </c>
      <c r="B603" s="43" t="s">
        <v>88</v>
      </c>
      <c r="C603" s="43">
        <v>1110210500</v>
      </c>
      <c r="D603" s="43"/>
      <c r="E603" s="72" t="s">
        <v>266</v>
      </c>
      <c r="F603" s="22">
        <f>F604+F606</f>
        <v>9588.2999999999993</v>
      </c>
      <c r="G603" s="22">
        <f t="shared" ref="G603:H603" si="236">G604+G606</f>
        <v>9588.2999999999993</v>
      </c>
      <c r="H603" s="22">
        <f t="shared" si="236"/>
        <v>9588.2999999999993</v>
      </c>
    </row>
    <row r="604" spans="1:8" ht="31.2" x14ac:dyDescent="0.25">
      <c r="A604" s="43" t="s">
        <v>10</v>
      </c>
      <c r="B604" s="43" t="s">
        <v>88</v>
      </c>
      <c r="C604" s="43">
        <v>1110210500</v>
      </c>
      <c r="D604" s="43" t="s">
        <v>72</v>
      </c>
      <c r="E604" s="72" t="s">
        <v>99</v>
      </c>
      <c r="F604" s="22">
        <f>F605</f>
        <v>233.9</v>
      </c>
      <c r="G604" s="22">
        <f t="shared" ref="G604:H604" si="237">G605</f>
        <v>233.9</v>
      </c>
      <c r="H604" s="22">
        <f t="shared" si="237"/>
        <v>233.9</v>
      </c>
    </row>
    <row r="605" spans="1:8" ht="31.2" x14ac:dyDescent="0.25">
      <c r="A605" s="43" t="s">
        <v>10</v>
      </c>
      <c r="B605" s="43" t="s">
        <v>88</v>
      </c>
      <c r="C605" s="43">
        <v>1110210500</v>
      </c>
      <c r="D605" s="43">
        <v>240</v>
      </c>
      <c r="E605" s="72" t="s">
        <v>303</v>
      </c>
      <c r="F605" s="22">
        <v>233.9</v>
      </c>
      <c r="G605" s="22">
        <v>233.9</v>
      </c>
      <c r="H605" s="22">
        <v>233.9</v>
      </c>
    </row>
    <row r="606" spans="1:8" x14ac:dyDescent="0.25">
      <c r="A606" s="43" t="s">
        <v>10</v>
      </c>
      <c r="B606" s="43" t="s">
        <v>88</v>
      </c>
      <c r="C606" s="43">
        <v>1110210500</v>
      </c>
      <c r="D606" s="43" t="s">
        <v>76</v>
      </c>
      <c r="E606" s="72" t="s">
        <v>77</v>
      </c>
      <c r="F606" s="22">
        <f>F607</f>
        <v>9354.4</v>
      </c>
      <c r="G606" s="22">
        <f t="shared" ref="G606:H606" si="238">G607</f>
        <v>9354.4</v>
      </c>
      <c r="H606" s="22">
        <f t="shared" si="238"/>
        <v>9354.4</v>
      </c>
    </row>
    <row r="607" spans="1:8" ht="31.2" x14ac:dyDescent="0.25">
      <c r="A607" s="43" t="s">
        <v>10</v>
      </c>
      <c r="B607" s="43" t="s">
        <v>88</v>
      </c>
      <c r="C607" s="43">
        <v>1110210500</v>
      </c>
      <c r="D607" s="1" t="s">
        <v>108</v>
      </c>
      <c r="E607" s="75" t="s">
        <v>109</v>
      </c>
      <c r="F607" s="22">
        <v>9354.4</v>
      </c>
      <c r="G607" s="22">
        <v>9354.4</v>
      </c>
      <c r="H607" s="22">
        <v>9354.4</v>
      </c>
    </row>
  </sheetData>
  <mergeCells count="10">
    <mergeCell ref="B1:H1"/>
    <mergeCell ref="A2:H2"/>
    <mergeCell ref="A3:A5"/>
    <mergeCell ref="B3:B5"/>
    <mergeCell ref="C3:C5"/>
    <mergeCell ref="D3:D5"/>
    <mergeCell ref="E3:E5"/>
    <mergeCell ref="F3:H3"/>
    <mergeCell ref="F4:F5"/>
    <mergeCell ref="G4:H4"/>
  </mergeCells>
  <pageMargins left="0.59055118110236227" right="0.39370078740157483" top="0.19685039370078741" bottom="0.19685039370078741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7"/>
  <sheetViews>
    <sheetView topLeftCell="A297" zoomScale="90" zoomScaleNormal="90" workbookViewId="0">
      <selection activeCell="E304" sqref="E304"/>
    </sheetView>
  </sheetViews>
  <sheetFormatPr defaultColWidth="8.88671875" defaultRowHeight="15.6" x14ac:dyDescent="0.25"/>
  <cols>
    <col min="1" max="1" width="7.6640625" style="14" customWidth="1"/>
    <col min="2" max="2" width="15" style="14" customWidth="1"/>
    <col min="3" max="3" width="5.5546875" style="14" customWidth="1"/>
    <col min="4" max="4" width="68.44140625" style="81" customWidth="1"/>
    <col min="5" max="5" width="12.44140625" style="21" customWidth="1"/>
    <col min="6" max="6" width="11.5546875" style="21" customWidth="1"/>
    <col min="7" max="7" width="11.6640625" style="21" customWidth="1"/>
    <col min="8" max="8" width="8.88671875" style="3"/>
    <col min="9" max="9" width="13.88671875" style="30" bestFit="1" customWidth="1"/>
    <col min="10" max="10" width="10.44140625" style="30" bestFit="1" customWidth="1"/>
    <col min="11" max="11" width="12.88671875" style="30" customWidth="1"/>
    <col min="12" max="16384" width="8.88671875" style="3"/>
  </cols>
  <sheetData>
    <row r="1" spans="1:7" ht="58.95" customHeight="1" x14ac:dyDescent="0.25">
      <c r="A1" s="282" t="s">
        <v>721</v>
      </c>
      <c r="B1" s="282"/>
      <c r="C1" s="282"/>
      <c r="D1" s="282"/>
      <c r="E1" s="282"/>
      <c r="F1" s="282"/>
      <c r="G1" s="282"/>
    </row>
    <row r="2" spans="1:7" ht="59.4" customHeight="1" x14ac:dyDescent="0.25">
      <c r="A2" s="288" t="s">
        <v>348</v>
      </c>
      <c r="B2" s="288"/>
      <c r="C2" s="288"/>
      <c r="D2" s="288"/>
      <c r="E2" s="288"/>
      <c r="F2" s="288"/>
      <c r="G2" s="288"/>
    </row>
    <row r="3" spans="1:7" x14ac:dyDescent="0.25">
      <c r="A3" s="292" t="s">
        <v>38</v>
      </c>
      <c r="B3" s="292" t="s">
        <v>18</v>
      </c>
      <c r="C3" s="292" t="s">
        <v>19</v>
      </c>
      <c r="D3" s="293" t="s">
        <v>20</v>
      </c>
      <c r="E3" s="292" t="s">
        <v>91</v>
      </c>
      <c r="F3" s="292"/>
      <c r="G3" s="292"/>
    </row>
    <row r="4" spans="1:7" x14ac:dyDescent="0.25">
      <c r="A4" s="292" t="s">
        <v>69</v>
      </c>
      <c r="B4" s="292" t="s">
        <v>69</v>
      </c>
      <c r="C4" s="292" t="s">
        <v>69</v>
      </c>
      <c r="D4" s="293" t="s">
        <v>69</v>
      </c>
      <c r="E4" s="292" t="s">
        <v>104</v>
      </c>
      <c r="F4" s="292" t="s">
        <v>92</v>
      </c>
      <c r="G4" s="292"/>
    </row>
    <row r="5" spans="1:7" x14ac:dyDescent="0.25">
      <c r="A5" s="292" t="s">
        <v>69</v>
      </c>
      <c r="B5" s="292" t="s">
        <v>69</v>
      </c>
      <c r="C5" s="292" t="s">
        <v>69</v>
      </c>
      <c r="D5" s="293" t="s">
        <v>69</v>
      </c>
      <c r="E5" s="292" t="s">
        <v>69</v>
      </c>
      <c r="F5" s="48" t="s">
        <v>304</v>
      </c>
      <c r="G5" s="48" t="s">
        <v>346</v>
      </c>
    </row>
    <row r="6" spans="1:7" x14ac:dyDescent="0.25">
      <c r="A6" s="48" t="s">
        <v>4</v>
      </c>
      <c r="B6" s="48" t="s">
        <v>80</v>
      </c>
      <c r="C6" s="48">
        <v>3</v>
      </c>
      <c r="D6" s="98" t="s">
        <v>82</v>
      </c>
      <c r="E6" s="48" t="s">
        <v>83</v>
      </c>
      <c r="F6" s="48" t="s">
        <v>84</v>
      </c>
      <c r="G6" s="48" t="s">
        <v>97</v>
      </c>
    </row>
    <row r="7" spans="1:7" x14ac:dyDescent="0.25">
      <c r="A7" s="4" t="s">
        <v>69</v>
      </c>
      <c r="B7" s="4" t="s">
        <v>69</v>
      </c>
      <c r="C7" s="4" t="s">
        <v>69</v>
      </c>
      <c r="D7" s="5" t="s">
        <v>0</v>
      </c>
      <c r="E7" s="6">
        <f>E8+E148+E168+E226+E284+E423+E460+E508+E537+E551</f>
        <v>788255.60000000009</v>
      </c>
      <c r="F7" s="6">
        <f>F8+F148+F168+F226+F284+F423+F460+F508+F537+F551</f>
        <v>774516.10000000009</v>
      </c>
      <c r="G7" s="6">
        <f>G8+G148+G168+G226+G284+G423+G460+G508+G537+G551</f>
        <v>766524.3</v>
      </c>
    </row>
    <row r="8" spans="1:7" x14ac:dyDescent="0.25">
      <c r="A8" s="4" t="s">
        <v>57</v>
      </c>
      <c r="B8" s="4" t="s">
        <v>69</v>
      </c>
      <c r="C8" s="4" t="s">
        <v>69</v>
      </c>
      <c r="D8" s="20" t="s">
        <v>22</v>
      </c>
      <c r="E8" s="6">
        <f>E9+E15+E29+E44+E50+E66+E72+E59</f>
        <v>76041.900000000009</v>
      </c>
      <c r="F8" s="6">
        <f>F9+F15+F29+F44+F50+F66+F72+F59</f>
        <v>75205.900000000009</v>
      </c>
      <c r="G8" s="6">
        <f>G9+G15+G29+G44+G50+G66+G72+G59</f>
        <v>74853.600000000006</v>
      </c>
    </row>
    <row r="9" spans="1:7" ht="31.2" x14ac:dyDescent="0.25">
      <c r="A9" s="48" t="s">
        <v>45</v>
      </c>
      <c r="B9" s="48" t="s">
        <v>69</v>
      </c>
      <c r="C9" s="48" t="s">
        <v>69</v>
      </c>
      <c r="D9" s="13" t="s">
        <v>62</v>
      </c>
      <c r="E9" s="7">
        <f>E10</f>
        <v>1546.6</v>
      </c>
      <c r="F9" s="7">
        <f t="shared" ref="F9:G13" si="0">F10</f>
        <v>1546.6</v>
      </c>
      <c r="G9" s="7">
        <f t="shared" si="0"/>
        <v>1546.6</v>
      </c>
    </row>
    <row r="10" spans="1:7" x14ac:dyDescent="0.25">
      <c r="A10" s="46" t="s">
        <v>45</v>
      </c>
      <c r="B10" s="46">
        <v>9900000000</v>
      </c>
      <c r="C10" s="46"/>
      <c r="D10" s="78" t="s">
        <v>112</v>
      </c>
      <c r="E10" s="17">
        <f>E11</f>
        <v>1546.6</v>
      </c>
      <c r="F10" s="17">
        <f t="shared" si="0"/>
        <v>1546.6</v>
      </c>
      <c r="G10" s="17">
        <f t="shared" si="0"/>
        <v>1546.6</v>
      </c>
    </row>
    <row r="11" spans="1:7" ht="31.2" x14ac:dyDescent="0.25">
      <c r="A11" s="46" t="s">
        <v>45</v>
      </c>
      <c r="B11" s="46">
        <v>9990000000</v>
      </c>
      <c r="C11" s="46"/>
      <c r="D11" s="78" t="s">
        <v>169</v>
      </c>
      <c r="E11" s="17">
        <f>E12</f>
        <v>1546.6</v>
      </c>
      <c r="F11" s="17">
        <f t="shared" si="0"/>
        <v>1546.6</v>
      </c>
      <c r="G11" s="17">
        <f t="shared" si="0"/>
        <v>1546.6</v>
      </c>
    </row>
    <row r="12" spans="1:7" x14ac:dyDescent="0.25">
      <c r="A12" s="46" t="s">
        <v>45</v>
      </c>
      <c r="B12" s="46">
        <v>9990021000</v>
      </c>
      <c r="C12" s="25"/>
      <c r="D12" s="78" t="s">
        <v>170</v>
      </c>
      <c r="E12" s="17">
        <f>E13</f>
        <v>1546.6</v>
      </c>
      <c r="F12" s="17">
        <f t="shared" si="0"/>
        <v>1546.6</v>
      </c>
      <c r="G12" s="17">
        <f t="shared" si="0"/>
        <v>1546.6</v>
      </c>
    </row>
    <row r="13" spans="1:7" ht="62.4" x14ac:dyDescent="0.25">
      <c r="A13" s="46" t="s">
        <v>45</v>
      </c>
      <c r="B13" s="46">
        <v>9990021000</v>
      </c>
      <c r="C13" s="46" t="s">
        <v>71</v>
      </c>
      <c r="D13" s="78" t="s">
        <v>1</v>
      </c>
      <c r="E13" s="17">
        <f>E14</f>
        <v>1546.6</v>
      </c>
      <c r="F13" s="17">
        <f t="shared" si="0"/>
        <v>1546.6</v>
      </c>
      <c r="G13" s="17">
        <f t="shared" si="0"/>
        <v>1546.6</v>
      </c>
    </row>
    <row r="14" spans="1:7" ht="31.2" x14ac:dyDescent="0.25">
      <c r="A14" s="46" t="s">
        <v>45</v>
      </c>
      <c r="B14" s="46">
        <v>9990021000</v>
      </c>
      <c r="C14" s="46">
        <v>120</v>
      </c>
      <c r="D14" s="78" t="s">
        <v>305</v>
      </c>
      <c r="E14" s="17">
        <f>ведомст.!F15</f>
        <v>1546.6</v>
      </c>
      <c r="F14" s="17">
        <f>ведомст.!G15</f>
        <v>1546.6</v>
      </c>
      <c r="G14" s="17">
        <f>ведомст.!H15</f>
        <v>1546.6</v>
      </c>
    </row>
    <row r="15" spans="1:7" ht="46.8" x14ac:dyDescent="0.25">
      <c r="A15" s="48" t="s">
        <v>46</v>
      </c>
      <c r="B15" s="48" t="s">
        <v>69</v>
      </c>
      <c r="C15" s="48" t="s">
        <v>69</v>
      </c>
      <c r="D15" s="13" t="s">
        <v>23</v>
      </c>
      <c r="E15" s="7">
        <f>E16</f>
        <v>4426</v>
      </c>
      <c r="F15" s="7">
        <f t="shared" ref="F15:G17" si="1">F16</f>
        <v>4426</v>
      </c>
      <c r="G15" s="7">
        <f t="shared" si="1"/>
        <v>4426</v>
      </c>
    </row>
    <row r="16" spans="1:7" x14ac:dyDescent="0.25">
      <c r="A16" s="46" t="s">
        <v>46</v>
      </c>
      <c r="B16" s="47" t="s">
        <v>117</v>
      </c>
      <c r="C16" s="47" t="s">
        <v>69</v>
      </c>
      <c r="D16" s="72" t="s">
        <v>112</v>
      </c>
      <c r="E16" s="17">
        <f>E17</f>
        <v>4426</v>
      </c>
      <c r="F16" s="17">
        <f t="shared" si="1"/>
        <v>4426</v>
      </c>
      <c r="G16" s="17">
        <f t="shared" si="1"/>
        <v>4426</v>
      </c>
    </row>
    <row r="17" spans="1:7" ht="31.2" x14ac:dyDescent="0.25">
      <c r="A17" s="46" t="s">
        <v>46</v>
      </c>
      <c r="B17" s="46">
        <v>9990000000</v>
      </c>
      <c r="C17" s="46"/>
      <c r="D17" s="78" t="s">
        <v>169</v>
      </c>
      <c r="E17" s="17">
        <f>E18</f>
        <v>4426</v>
      </c>
      <c r="F17" s="17">
        <f t="shared" si="1"/>
        <v>4426</v>
      </c>
      <c r="G17" s="17">
        <f t="shared" si="1"/>
        <v>4426</v>
      </c>
    </row>
    <row r="18" spans="1:7" ht="31.2" x14ac:dyDescent="0.25">
      <c r="A18" s="46" t="s">
        <v>46</v>
      </c>
      <c r="B18" s="46">
        <v>9990100000</v>
      </c>
      <c r="C18" s="46"/>
      <c r="D18" s="78" t="s">
        <v>190</v>
      </c>
      <c r="E18" s="17">
        <f>E19+E22</f>
        <v>4426</v>
      </c>
      <c r="F18" s="17">
        <f t="shared" ref="F18:G18" si="2">F19+F22</f>
        <v>4426</v>
      </c>
      <c r="G18" s="17">
        <f t="shared" si="2"/>
        <v>4426</v>
      </c>
    </row>
    <row r="19" spans="1:7" x14ac:dyDescent="0.25">
      <c r="A19" s="46" t="s">
        <v>46</v>
      </c>
      <c r="B19" s="46">
        <v>9990122000</v>
      </c>
      <c r="C19" s="46"/>
      <c r="D19" s="78" t="s">
        <v>191</v>
      </c>
      <c r="E19" s="17">
        <f>E20</f>
        <v>1316.7</v>
      </c>
      <c r="F19" s="17">
        <f t="shared" ref="F19:G20" si="3">F20</f>
        <v>1316.7</v>
      </c>
      <c r="G19" s="17">
        <f t="shared" si="3"/>
        <v>1316.7</v>
      </c>
    </row>
    <row r="20" spans="1:7" ht="62.4" x14ac:dyDescent="0.25">
      <c r="A20" s="46" t="s">
        <v>46</v>
      </c>
      <c r="B20" s="46">
        <v>9990122000</v>
      </c>
      <c r="C20" s="47" t="s">
        <v>71</v>
      </c>
      <c r="D20" s="72" t="s">
        <v>1</v>
      </c>
      <c r="E20" s="17">
        <f>E21</f>
        <v>1316.7</v>
      </c>
      <c r="F20" s="17">
        <f t="shared" si="3"/>
        <v>1316.7</v>
      </c>
      <c r="G20" s="17">
        <f t="shared" si="3"/>
        <v>1316.7</v>
      </c>
    </row>
    <row r="21" spans="1:7" ht="31.2" x14ac:dyDescent="0.25">
      <c r="A21" s="46" t="s">
        <v>46</v>
      </c>
      <c r="B21" s="46">
        <v>9990122000</v>
      </c>
      <c r="C21" s="46">
        <v>120</v>
      </c>
      <c r="D21" s="78" t="s">
        <v>305</v>
      </c>
      <c r="E21" s="17">
        <f>ведомст.!F482</f>
        <v>1316.7</v>
      </c>
      <c r="F21" s="17">
        <f>ведомст.!G482</f>
        <v>1316.7</v>
      </c>
      <c r="G21" s="17">
        <f>ведомст.!H482</f>
        <v>1316.7</v>
      </c>
    </row>
    <row r="22" spans="1:7" ht="31.2" x14ac:dyDescent="0.25">
      <c r="A22" s="46" t="s">
        <v>46</v>
      </c>
      <c r="B22" s="46">
        <v>9990123000</v>
      </c>
      <c r="C22" s="46"/>
      <c r="D22" s="78" t="s">
        <v>192</v>
      </c>
      <c r="E22" s="17">
        <f>E23+E25+E27</f>
        <v>3109.3</v>
      </c>
      <c r="F22" s="17">
        <f t="shared" ref="F22:G22" si="4">F23+F25+F27</f>
        <v>3109.3</v>
      </c>
      <c r="G22" s="17">
        <f t="shared" si="4"/>
        <v>3109.3</v>
      </c>
    </row>
    <row r="23" spans="1:7" ht="62.4" x14ac:dyDescent="0.25">
      <c r="A23" s="46" t="s">
        <v>46</v>
      </c>
      <c r="B23" s="46">
        <v>9990123000</v>
      </c>
      <c r="C23" s="46" t="s">
        <v>71</v>
      </c>
      <c r="D23" s="78" t="s">
        <v>1</v>
      </c>
      <c r="E23" s="17">
        <f>E24</f>
        <v>2579.4</v>
      </c>
      <c r="F23" s="17">
        <f t="shared" ref="F23:G23" si="5">F24</f>
        <v>2579.4</v>
      </c>
      <c r="G23" s="17">
        <f t="shared" si="5"/>
        <v>2579.4</v>
      </c>
    </row>
    <row r="24" spans="1:7" ht="31.2" x14ac:dyDescent="0.25">
      <c r="A24" s="46" t="s">
        <v>46</v>
      </c>
      <c r="B24" s="46">
        <v>9990123000</v>
      </c>
      <c r="C24" s="46">
        <v>120</v>
      </c>
      <c r="D24" s="78" t="s">
        <v>305</v>
      </c>
      <c r="E24" s="17">
        <f>ведомст.!F485</f>
        <v>2579.4</v>
      </c>
      <c r="F24" s="17">
        <f>ведомст.!G485</f>
        <v>2579.4</v>
      </c>
      <c r="G24" s="17">
        <f>ведомст.!H485</f>
        <v>2579.4</v>
      </c>
    </row>
    <row r="25" spans="1:7" ht="31.2" x14ac:dyDescent="0.25">
      <c r="A25" s="46" t="s">
        <v>46</v>
      </c>
      <c r="B25" s="46">
        <v>9990123000</v>
      </c>
      <c r="C25" s="60" t="s">
        <v>72</v>
      </c>
      <c r="D25" s="72" t="s">
        <v>99</v>
      </c>
      <c r="E25" s="17">
        <f>E26</f>
        <v>528.9</v>
      </c>
      <c r="F25" s="17">
        <f t="shared" ref="F25:G25" si="6">F26</f>
        <v>528.9</v>
      </c>
      <c r="G25" s="17">
        <f t="shared" si="6"/>
        <v>528.9</v>
      </c>
    </row>
    <row r="26" spans="1:7" ht="31.2" x14ac:dyDescent="0.25">
      <c r="A26" s="46" t="s">
        <v>46</v>
      </c>
      <c r="B26" s="46">
        <v>9990123000</v>
      </c>
      <c r="C26" s="59">
        <v>240</v>
      </c>
      <c r="D26" s="72" t="s">
        <v>303</v>
      </c>
      <c r="E26" s="17">
        <f>ведомст.!F487</f>
        <v>528.9</v>
      </c>
      <c r="F26" s="17">
        <f>ведомст.!G487</f>
        <v>528.9</v>
      </c>
      <c r="G26" s="17">
        <f>ведомст.!H487</f>
        <v>528.9</v>
      </c>
    </row>
    <row r="27" spans="1:7" x14ac:dyDescent="0.25">
      <c r="A27" s="46" t="s">
        <v>46</v>
      </c>
      <c r="B27" s="46">
        <v>9990123000</v>
      </c>
      <c r="C27" s="46" t="s">
        <v>73</v>
      </c>
      <c r="D27" s="78" t="s">
        <v>74</v>
      </c>
      <c r="E27" s="17">
        <f>E28</f>
        <v>1</v>
      </c>
      <c r="F27" s="17">
        <f t="shared" ref="F27:G27" si="7">F28</f>
        <v>1</v>
      </c>
      <c r="G27" s="17">
        <f t="shared" si="7"/>
        <v>1</v>
      </c>
    </row>
    <row r="28" spans="1:7" x14ac:dyDescent="0.25">
      <c r="A28" s="46" t="s">
        <v>46</v>
      </c>
      <c r="B28" s="46">
        <v>9990123000</v>
      </c>
      <c r="C28" s="46">
        <v>850</v>
      </c>
      <c r="D28" s="78" t="s">
        <v>107</v>
      </c>
      <c r="E28" s="17">
        <f>ведомст.!F489</f>
        <v>1</v>
      </c>
      <c r="F28" s="17">
        <f>ведомст.!G489</f>
        <v>1</v>
      </c>
      <c r="G28" s="17">
        <f>ведомст.!H489</f>
        <v>1</v>
      </c>
    </row>
    <row r="29" spans="1:7" ht="46.8" x14ac:dyDescent="0.25">
      <c r="A29" s="46" t="s">
        <v>47</v>
      </c>
      <c r="B29" s="46" t="s">
        <v>69</v>
      </c>
      <c r="C29" s="46" t="s">
        <v>69</v>
      </c>
      <c r="D29" s="78" t="s">
        <v>24</v>
      </c>
      <c r="E29" s="17">
        <f>E30</f>
        <v>21802</v>
      </c>
      <c r="F29" s="17">
        <f t="shared" ref="F29:G31" si="8">F30</f>
        <v>21802</v>
      </c>
      <c r="G29" s="17">
        <f t="shared" si="8"/>
        <v>21802</v>
      </c>
    </row>
    <row r="30" spans="1:7" x14ac:dyDescent="0.25">
      <c r="A30" s="46" t="s">
        <v>47</v>
      </c>
      <c r="B30" s="46">
        <v>9900000000</v>
      </c>
      <c r="C30" s="46"/>
      <c r="D30" s="78" t="s">
        <v>112</v>
      </c>
      <c r="E30" s="17">
        <f>E31</f>
        <v>21802</v>
      </c>
      <c r="F30" s="17">
        <f t="shared" si="8"/>
        <v>21802</v>
      </c>
      <c r="G30" s="17">
        <f t="shared" si="8"/>
        <v>21802</v>
      </c>
    </row>
    <row r="31" spans="1:7" ht="31.2" x14ac:dyDescent="0.25">
      <c r="A31" s="46" t="s">
        <v>47</v>
      </c>
      <c r="B31" s="46">
        <v>9990000000</v>
      </c>
      <c r="C31" s="46"/>
      <c r="D31" s="78" t="s">
        <v>169</v>
      </c>
      <c r="E31" s="17">
        <f>E32</f>
        <v>21802</v>
      </c>
      <c r="F31" s="17">
        <f t="shared" si="8"/>
        <v>21802</v>
      </c>
      <c r="G31" s="17">
        <f t="shared" si="8"/>
        <v>21802</v>
      </c>
    </row>
    <row r="32" spans="1:7" ht="31.2" x14ac:dyDescent="0.25">
      <c r="A32" s="46" t="s">
        <v>47</v>
      </c>
      <c r="B32" s="46">
        <v>9990200000</v>
      </c>
      <c r="C32" s="25"/>
      <c r="D32" s="78" t="s">
        <v>125</v>
      </c>
      <c r="E32" s="17">
        <f>E36+E41+E33</f>
        <v>21802</v>
      </c>
      <c r="F32" s="17">
        <f>F36+F41+F33</f>
        <v>21802</v>
      </c>
      <c r="G32" s="17">
        <f>G36+G41+G33</f>
        <v>21802</v>
      </c>
    </row>
    <row r="33" spans="1:7" ht="46.8" x14ac:dyDescent="0.25">
      <c r="A33" s="46" t="s">
        <v>47</v>
      </c>
      <c r="B33" s="46">
        <v>9990210510</v>
      </c>
      <c r="C33" s="46"/>
      <c r="D33" s="78" t="s">
        <v>172</v>
      </c>
      <c r="E33" s="17">
        <f>E34</f>
        <v>354</v>
      </c>
      <c r="F33" s="17">
        <f t="shared" ref="F33:G33" si="9">F34</f>
        <v>354</v>
      </c>
      <c r="G33" s="17">
        <f t="shared" si="9"/>
        <v>354</v>
      </c>
    </row>
    <row r="34" spans="1:7" ht="62.4" x14ac:dyDescent="0.25">
      <c r="A34" s="46" t="s">
        <v>47</v>
      </c>
      <c r="B34" s="46">
        <v>9990210510</v>
      </c>
      <c r="C34" s="46" t="s">
        <v>71</v>
      </c>
      <c r="D34" s="78" t="s">
        <v>1</v>
      </c>
      <c r="E34" s="17">
        <f>E35</f>
        <v>354</v>
      </c>
      <c r="F34" s="17">
        <f t="shared" ref="F34:G34" si="10">F35</f>
        <v>354</v>
      </c>
      <c r="G34" s="17">
        <f t="shared" si="10"/>
        <v>354</v>
      </c>
    </row>
    <row r="35" spans="1:7" ht="31.2" x14ac:dyDescent="0.25">
      <c r="A35" s="46" t="s">
        <v>47</v>
      </c>
      <c r="B35" s="46">
        <v>9990210510</v>
      </c>
      <c r="C35" s="46">
        <v>120</v>
      </c>
      <c r="D35" s="78" t="s">
        <v>305</v>
      </c>
      <c r="E35" s="17">
        <f>ведомст.!F22</f>
        <v>354</v>
      </c>
      <c r="F35" s="17">
        <f>ведомст.!G22</f>
        <v>354</v>
      </c>
      <c r="G35" s="17">
        <f>ведомст.!H22</f>
        <v>354</v>
      </c>
    </row>
    <row r="36" spans="1:7" ht="46.8" x14ac:dyDescent="0.25">
      <c r="A36" s="46" t="s">
        <v>47</v>
      </c>
      <c r="B36" s="46">
        <v>9990225000</v>
      </c>
      <c r="C36" s="46"/>
      <c r="D36" s="78" t="s">
        <v>126</v>
      </c>
      <c r="E36" s="17">
        <f>E37+E39</f>
        <v>21297.4</v>
      </c>
      <c r="F36" s="17">
        <f t="shared" ref="F36:G36" si="11">F37+F39</f>
        <v>21297.4</v>
      </c>
      <c r="G36" s="17">
        <f t="shared" si="11"/>
        <v>21297.4</v>
      </c>
    </row>
    <row r="37" spans="1:7" ht="62.4" x14ac:dyDescent="0.25">
      <c r="A37" s="46" t="s">
        <v>47</v>
      </c>
      <c r="B37" s="46">
        <v>9990225000</v>
      </c>
      <c r="C37" s="46" t="s">
        <v>71</v>
      </c>
      <c r="D37" s="78" t="s">
        <v>1</v>
      </c>
      <c r="E37" s="17">
        <f>E38</f>
        <v>21216.5</v>
      </c>
      <c r="F37" s="17">
        <f t="shared" ref="F37:G37" si="12">F38</f>
        <v>21216.5</v>
      </c>
      <c r="G37" s="17">
        <f t="shared" si="12"/>
        <v>21216.5</v>
      </c>
    </row>
    <row r="38" spans="1:7" ht="31.2" x14ac:dyDescent="0.25">
      <c r="A38" s="46" t="s">
        <v>47</v>
      </c>
      <c r="B38" s="46">
        <v>9990225000</v>
      </c>
      <c r="C38" s="46">
        <v>120</v>
      </c>
      <c r="D38" s="78" t="s">
        <v>305</v>
      </c>
      <c r="E38" s="17">
        <f>ведомст.!F25</f>
        <v>21216.5</v>
      </c>
      <c r="F38" s="17">
        <f>ведомст.!G25</f>
        <v>21216.5</v>
      </c>
      <c r="G38" s="17">
        <f>ведомст.!H25</f>
        <v>21216.5</v>
      </c>
    </row>
    <row r="39" spans="1:7" x14ac:dyDescent="0.25">
      <c r="A39" s="46" t="s">
        <v>47</v>
      </c>
      <c r="B39" s="46">
        <v>9990225000</v>
      </c>
      <c r="C39" s="46" t="s">
        <v>73</v>
      </c>
      <c r="D39" s="78" t="s">
        <v>74</v>
      </c>
      <c r="E39" s="17">
        <f>E40</f>
        <v>80.900000000000006</v>
      </c>
      <c r="F39" s="17">
        <f t="shared" ref="F39:G39" si="13">F40</f>
        <v>80.900000000000006</v>
      </c>
      <c r="G39" s="17">
        <f t="shared" si="13"/>
        <v>80.900000000000006</v>
      </c>
    </row>
    <row r="40" spans="1:7" x14ac:dyDescent="0.25">
      <c r="A40" s="46" t="s">
        <v>47</v>
      </c>
      <c r="B40" s="46">
        <v>9990225000</v>
      </c>
      <c r="C40" s="46">
        <v>850</v>
      </c>
      <c r="D40" s="78" t="s">
        <v>107</v>
      </c>
      <c r="E40" s="17">
        <f>ведомст.!F27</f>
        <v>80.900000000000006</v>
      </c>
      <c r="F40" s="17">
        <f>ведомст.!G27</f>
        <v>80.900000000000006</v>
      </c>
      <c r="G40" s="17">
        <f>ведомст.!H27</f>
        <v>80.900000000000006</v>
      </c>
    </row>
    <row r="41" spans="1:7" ht="46.8" x14ac:dyDescent="0.25">
      <c r="A41" s="46" t="s">
        <v>47</v>
      </c>
      <c r="B41" s="46">
        <v>9990226000</v>
      </c>
      <c r="C41" s="46"/>
      <c r="D41" s="78" t="s">
        <v>171</v>
      </c>
      <c r="E41" s="17">
        <f>E42</f>
        <v>150.6</v>
      </c>
      <c r="F41" s="17">
        <f t="shared" ref="F41:G42" si="14">F42</f>
        <v>150.6</v>
      </c>
      <c r="G41" s="17">
        <f t="shared" si="14"/>
        <v>150.6</v>
      </c>
    </row>
    <row r="42" spans="1:7" ht="62.4" x14ac:dyDescent="0.25">
      <c r="A42" s="46" t="s">
        <v>47</v>
      </c>
      <c r="B42" s="46">
        <v>9990226000</v>
      </c>
      <c r="C42" s="46" t="s">
        <v>71</v>
      </c>
      <c r="D42" s="78" t="s">
        <v>1</v>
      </c>
      <c r="E42" s="17">
        <f>E43</f>
        <v>150.6</v>
      </c>
      <c r="F42" s="17">
        <f t="shared" si="14"/>
        <v>150.6</v>
      </c>
      <c r="G42" s="17">
        <f t="shared" si="14"/>
        <v>150.6</v>
      </c>
    </row>
    <row r="43" spans="1:7" ht="31.2" x14ac:dyDescent="0.25">
      <c r="A43" s="46" t="s">
        <v>47</v>
      </c>
      <c r="B43" s="46">
        <v>9990226000</v>
      </c>
      <c r="C43" s="46">
        <v>120</v>
      </c>
      <c r="D43" s="78" t="s">
        <v>305</v>
      </c>
      <c r="E43" s="17">
        <f>ведомст.!F30</f>
        <v>150.6</v>
      </c>
      <c r="F43" s="17">
        <f>ведомст.!G30</f>
        <v>150.6</v>
      </c>
      <c r="G43" s="17">
        <f>ведомст.!H30</f>
        <v>150.6</v>
      </c>
    </row>
    <row r="44" spans="1:7" x14ac:dyDescent="0.25">
      <c r="A44" s="9" t="s">
        <v>180</v>
      </c>
      <c r="B44" s="10"/>
      <c r="C44" s="12"/>
      <c r="D44" s="54" t="s">
        <v>181</v>
      </c>
      <c r="E44" s="17">
        <f>E45</f>
        <v>28.9</v>
      </c>
      <c r="F44" s="17">
        <f t="shared" ref="F44:G48" si="15">F45</f>
        <v>31.1</v>
      </c>
      <c r="G44" s="17">
        <f t="shared" si="15"/>
        <v>181.8</v>
      </c>
    </row>
    <row r="45" spans="1:7" x14ac:dyDescent="0.25">
      <c r="A45" s="9" t="s">
        <v>180</v>
      </c>
      <c r="B45" s="46">
        <v>9900000000</v>
      </c>
      <c r="C45" s="46"/>
      <c r="D45" s="78" t="s">
        <v>112</v>
      </c>
      <c r="E45" s="17">
        <f>E46</f>
        <v>28.9</v>
      </c>
      <c r="F45" s="17">
        <f t="shared" si="15"/>
        <v>31.1</v>
      </c>
      <c r="G45" s="17">
        <f t="shared" si="15"/>
        <v>181.8</v>
      </c>
    </row>
    <row r="46" spans="1:7" ht="31.2" x14ac:dyDescent="0.25">
      <c r="A46" s="9" t="s">
        <v>180</v>
      </c>
      <c r="B46" s="46">
        <v>9930000000</v>
      </c>
      <c r="C46" s="46"/>
      <c r="D46" s="78" t="s">
        <v>182</v>
      </c>
      <c r="E46" s="17">
        <f>E47</f>
        <v>28.9</v>
      </c>
      <c r="F46" s="17">
        <f t="shared" si="15"/>
        <v>31.1</v>
      </c>
      <c r="G46" s="17">
        <f t="shared" si="15"/>
        <v>181.8</v>
      </c>
    </row>
    <row r="47" spans="1:7" ht="46.8" x14ac:dyDescent="0.25">
      <c r="A47" s="9" t="s">
        <v>180</v>
      </c>
      <c r="B47" s="46">
        <v>9930051200</v>
      </c>
      <c r="C47" s="46"/>
      <c r="D47" s="78" t="s">
        <v>183</v>
      </c>
      <c r="E47" s="17">
        <f>E48</f>
        <v>28.9</v>
      </c>
      <c r="F47" s="17">
        <f t="shared" si="15"/>
        <v>31.1</v>
      </c>
      <c r="G47" s="17">
        <f t="shared" si="15"/>
        <v>181.8</v>
      </c>
    </row>
    <row r="48" spans="1:7" ht="31.2" x14ac:dyDescent="0.25">
      <c r="A48" s="9" t="s">
        <v>180</v>
      </c>
      <c r="B48" s="46">
        <v>9930051200</v>
      </c>
      <c r="C48" s="46" t="s">
        <v>72</v>
      </c>
      <c r="D48" s="78" t="s">
        <v>99</v>
      </c>
      <c r="E48" s="17">
        <f>E49</f>
        <v>28.9</v>
      </c>
      <c r="F48" s="17">
        <f t="shared" si="15"/>
        <v>31.1</v>
      </c>
      <c r="G48" s="17">
        <f t="shared" si="15"/>
        <v>181.8</v>
      </c>
    </row>
    <row r="49" spans="1:7" ht="31.2" x14ac:dyDescent="0.25">
      <c r="A49" s="9" t="s">
        <v>180</v>
      </c>
      <c r="B49" s="46">
        <v>9930051200</v>
      </c>
      <c r="C49" s="46">
        <v>240</v>
      </c>
      <c r="D49" s="78" t="s">
        <v>303</v>
      </c>
      <c r="E49" s="17">
        <f>ведомст.!F36</f>
        <v>28.9</v>
      </c>
      <c r="F49" s="17">
        <f>ведомст.!G36</f>
        <v>31.1</v>
      </c>
      <c r="G49" s="17">
        <f>ведомст.!H36</f>
        <v>181.8</v>
      </c>
    </row>
    <row r="50" spans="1:7" ht="31.2" x14ac:dyDescent="0.25">
      <c r="A50" s="46" t="s">
        <v>48</v>
      </c>
      <c r="B50" s="46" t="s">
        <v>69</v>
      </c>
      <c r="C50" s="46" t="s">
        <v>69</v>
      </c>
      <c r="D50" s="78" t="s">
        <v>8</v>
      </c>
      <c r="E50" s="17">
        <f>E51</f>
        <v>6816.7999999999993</v>
      </c>
      <c r="F50" s="17">
        <f t="shared" ref="F50:G53" si="16">F51</f>
        <v>6816.7999999999993</v>
      </c>
      <c r="G50" s="17">
        <f t="shared" si="16"/>
        <v>6816.7999999999993</v>
      </c>
    </row>
    <row r="51" spans="1:7" x14ac:dyDescent="0.25">
      <c r="A51" s="46" t="s">
        <v>48</v>
      </c>
      <c r="B51" s="46">
        <v>9900000000</v>
      </c>
      <c r="C51" s="46"/>
      <c r="D51" s="78" t="s">
        <v>112</v>
      </c>
      <c r="E51" s="17">
        <f>E52</f>
        <v>6816.7999999999993</v>
      </c>
      <c r="F51" s="17">
        <f t="shared" si="16"/>
        <v>6816.7999999999993</v>
      </c>
      <c r="G51" s="17">
        <f t="shared" si="16"/>
        <v>6816.7999999999993</v>
      </c>
    </row>
    <row r="52" spans="1:7" ht="31.2" x14ac:dyDescent="0.25">
      <c r="A52" s="46" t="s">
        <v>48</v>
      </c>
      <c r="B52" s="46">
        <v>9990000000</v>
      </c>
      <c r="C52" s="46"/>
      <c r="D52" s="78" t="s">
        <v>169</v>
      </c>
      <c r="E52" s="17">
        <f>E53</f>
        <v>6816.7999999999993</v>
      </c>
      <c r="F52" s="17">
        <f t="shared" si="16"/>
        <v>6816.7999999999993</v>
      </c>
      <c r="G52" s="17">
        <f t="shared" si="16"/>
        <v>6816.7999999999993</v>
      </c>
    </row>
    <row r="53" spans="1:7" ht="31.2" x14ac:dyDescent="0.25">
      <c r="A53" s="46" t="s">
        <v>48</v>
      </c>
      <c r="B53" s="46">
        <v>9990200000</v>
      </c>
      <c r="C53" s="25"/>
      <c r="D53" s="78" t="s">
        <v>125</v>
      </c>
      <c r="E53" s="17">
        <f>E54</f>
        <v>6816.7999999999993</v>
      </c>
      <c r="F53" s="17">
        <f t="shared" si="16"/>
        <v>6816.7999999999993</v>
      </c>
      <c r="G53" s="17">
        <f t="shared" si="16"/>
        <v>6816.7999999999993</v>
      </c>
    </row>
    <row r="54" spans="1:7" ht="46.8" x14ac:dyDescent="0.25">
      <c r="A54" s="46" t="s">
        <v>48</v>
      </c>
      <c r="B54" s="46">
        <v>9990225000</v>
      </c>
      <c r="C54" s="46"/>
      <c r="D54" s="78" t="s">
        <v>126</v>
      </c>
      <c r="E54" s="17">
        <f>E55+E57</f>
        <v>6816.7999999999993</v>
      </c>
      <c r="F54" s="17">
        <f t="shared" ref="F54:G54" si="17">F55+F57</f>
        <v>6816.7999999999993</v>
      </c>
      <c r="G54" s="17">
        <f t="shared" si="17"/>
        <v>6816.7999999999993</v>
      </c>
    </row>
    <row r="55" spans="1:7" ht="62.4" x14ac:dyDescent="0.25">
      <c r="A55" s="46" t="s">
        <v>48</v>
      </c>
      <c r="B55" s="46">
        <v>9990225000</v>
      </c>
      <c r="C55" s="46" t="s">
        <v>71</v>
      </c>
      <c r="D55" s="78" t="s">
        <v>1</v>
      </c>
      <c r="E55" s="17">
        <f>E56</f>
        <v>6741.4</v>
      </c>
      <c r="F55" s="17">
        <f t="shared" ref="F55:G55" si="18">F56</f>
        <v>6741.4</v>
      </c>
      <c r="G55" s="17">
        <f t="shared" si="18"/>
        <v>6741.4</v>
      </c>
    </row>
    <row r="56" spans="1:7" ht="31.2" x14ac:dyDescent="0.25">
      <c r="A56" s="46" t="s">
        <v>48</v>
      </c>
      <c r="B56" s="46">
        <v>9990225000</v>
      </c>
      <c r="C56" s="46">
        <v>120</v>
      </c>
      <c r="D56" s="78" t="s">
        <v>305</v>
      </c>
      <c r="E56" s="17">
        <f>ведомст.!F413</f>
        <v>6741.4</v>
      </c>
      <c r="F56" s="17">
        <f>ведомст.!G413</f>
        <v>6741.4</v>
      </c>
      <c r="G56" s="17">
        <f>ведомст.!H413</f>
        <v>6741.4</v>
      </c>
    </row>
    <row r="57" spans="1:7" x14ac:dyDescent="0.25">
      <c r="A57" s="46" t="s">
        <v>48</v>
      </c>
      <c r="B57" s="46">
        <v>9990225000</v>
      </c>
      <c r="C57" s="46" t="s">
        <v>73</v>
      </c>
      <c r="D57" s="78" t="s">
        <v>74</v>
      </c>
      <c r="E57" s="17">
        <f>E58</f>
        <v>75.400000000000006</v>
      </c>
      <c r="F57" s="17">
        <f t="shared" ref="F57:G57" si="19">F58</f>
        <v>75.400000000000006</v>
      </c>
      <c r="G57" s="17">
        <f t="shared" si="19"/>
        <v>75.400000000000006</v>
      </c>
    </row>
    <row r="58" spans="1:7" x14ac:dyDescent="0.25">
      <c r="A58" s="46" t="s">
        <v>48</v>
      </c>
      <c r="B58" s="46">
        <v>9990225000</v>
      </c>
      <c r="C58" s="46">
        <v>850</v>
      </c>
      <c r="D58" s="78" t="s">
        <v>107</v>
      </c>
      <c r="E58" s="17">
        <f>ведомст.!F415</f>
        <v>75.400000000000006</v>
      </c>
      <c r="F58" s="17">
        <f>ведомст.!G415</f>
        <v>75.400000000000006</v>
      </c>
      <c r="G58" s="17">
        <f>ведомст.!H415</f>
        <v>75.400000000000006</v>
      </c>
    </row>
    <row r="59" spans="1:7" x14ac:dyDescent="0.25">
      <c r="A59" s="23" t="s">
        <v>260</v>
      </c>
      <c r="B59" s="46"/>
      <c r="C59" s="46"/>
      <c r="D59" s="13" t="s">
        <v>261</v>
      </c>
      <c r="E59" s="17">
        <f t="shared" ref="E59:E64" si="20">E60</f>
        <v>88.6</v>
      </c>
      <c r="F59" s="17">
        <f t="shared" ref="F59:G64" si="21">F60</f>
        <v>88.6</v>
      </c>
      <c r="G59" s="17">
        <f t="shared" si="21"/>
        <v>88.6</v>
      </c>
    </row>
    <row r="60" spans="1:7" ht="46.8" x14ac:dyDescent="0.25">
      <c r="A60" s="9" t="s">
        <v>260</v>
      </c>
      <c r="B60" s="47">
        <v>1200000000</v>
      </c>
      <c r="C60" s="46"/>
      <c r="D60" s="72" t="s">
        <v>209</v>
      </c>
      <c r="E60" s="17">
        <f t="shared" si="20"/>
        <v>88.6</v>
      </c>
      <c r="F60" s="17">
        <f t="shared" si="21"/>
        <v>88.6</v>
      </c>
      <c r="G60" s="17">
        <f t="shared" si="21"/>
        <v>88.6</v>
      </c>
    </row>
    <row r="61" spans="1:7" ht="31.2" x14ac:dyDescent="0.25">
      <c r="A61" s="9" t="s">
        <v>260</v>
      </c>
      <c r="B61" s="46">
        <v>1240000000</v>
      </c>
      <c r="C61" s="46"/>
      <c r="D61" s="72" t="s">
        <v>146</v>
      </c>
      <c r="E61" s="17">
        <f t="shared" si="20"/>
        <v>88.6</v>
      </c>
      <c r="F61" s="17">
        <f t="shared" si="21"/>
        <v>88.6</v>
      </c>
      <c r="G61" s="17">
        <f t="shared" si="21"/>
        <v>88.6</v>
      </c>
    </row>
    <row r="62" spans="1:7" ht="31.2" x14ac:dyDescent="0.25">
      <c r="A62" s="23" t="s">
        <v>260</v>
      </c>
      <c r="B62" s="46">
        <v>1240500000</v>
      </c>
      <c r="C62" s="46"/>
      <c r="D62" s="72" t="s">
        <v>147</v>
      </c>
      <c r="E62" s="17">
        <f t="shared" si="20"/>
        <v>88.6</v>
      </c>
      <c r="F62" s="17">
        <f t="shared" si="21"/>
        <v>88.6</v>
      </c>
      <c r="G62" s="17">
        <f t="shared" si="21"/>
        <v>88.6</v>
      </c>
    </row>
    <row r="63" spans="1:7" ht="31.2" x14ac:dyDescent="0.25">
      <c r="A63" s="9" t="s">
        <v>260</v>
      </c>
      <c r="B63" s="46">
        <v>1240520410</v>
      </c>
      <c r="C63" s="46"/>
      <c r="D63" s="88" t="s">
        <v>247</v>
      </c>
      <c r="E63" s="17">
        <f t="shared" si="20"/>
        <v>88.6</v>
      </c>
      <c r="F63" s="17">
        <f t="shared" si="21"/>
        <v>88.6</v>
      </c>
      <c r="G63" s="17">
        <f t="shared" si="21"/>
        <v>88.6</v>
      </c>
    </row>
    <row r="64" spans="1:7" x14ac:dyDescent="0.25">
      <c r="A64" s="9" t="s">
        <v>260</v>
      </c>
      <c r="B64" s="46">
        <v>1240520410</v>
      </c>
      <c r="C64" s="46" t="s">
        <v>73</v>
      </c>
      <c r="D64" s="72" t="s">
        <v>74</v>
      </c>
      <c r="E64" s="17">
        <f t="shared" si="20"/>
        <v>88.6</v>
      </c>
      <c r="F64" s="17">
        <f t="shared" si="21"/>
        <v>88.6</v>
      </c>
      <c r="G64" s="17">
        <f t="shared" si="21"/>
        <v>88.6</v>
      </c>
    </row>
    <row r="65" spans="1:7" ht="31.2" x14ac:dyDescent="0.25">
      <c r="A65" s="9" t="s">
        <v>260</v>
      </c>
      <c r="B65" s="46">
        <v>1240520410</v>
      </c>
      <c r="C65" s="46">
        <v>860</v>
      </c>
      <c r="D65" s="72" t="s">
        <v>307</v>
      </c>
      <c r="E65" s="17">
        <f>ведомст.!F43</f>
        <v>88.6</v>
      </c>
      <c r="F65" s="17">
        <f>ведомст.!G43</f>
        <v>88.6</v>
      </c>
      <c r="G65" s="17">
        <f>ведомст.!H43</f>
        <v>88.6</v>
      </c>
    </row>
    <row r="66" spans="1:7" x14ac:dyDescent="0.25">
      <c r="A66" s="46" t="s">
        <v>49</v>
      </c>
      <c r="B66" s="46"/>
      <c r="C66" s="46"/>
      <c r="D66" s="78" t="s">
        <v>9</v>
      </c>
      <c r="E66" s="17">
        <f>E67</f>
        <v>1000</v>
      </c>
      <c r="F66" s="17">
        <f t="shared" ref="F66:G70" si="22">F67</f>
        <v>1000</v>
      </c>
      <c r="G66" s="17">
        <f t="shared" si="22"/>
        <v>1000</v>
      </c>
    </row>
    <row r="67" spans="1:7" x14ac:dyDescent="0.25">
      <c r="A67" s="46" t="s">
        <v>49</v>
      </c>
      <c r="B67" s="46">
        <v>9900000000</v>
      </c>
      <c r="C67" s="46"/>
      <c r="D67" s="78" t="s">
        <v>112</v>
      </c>
      <c r="E67" s="17">
        <f>E68</f>
        <v>1000</v>
      </c>
      <c r="F67" s="17">
        <f t="shared" si="22"/>
        <v>1000</v>
      </c>
      <c r="G67" s="17">
        <f t="shared" si="22"/>
        <v>1000</v>
      </c>
    </row>
    <row r="68" spans="1:7" x14ac:dyDescent="0.25">
      <c r="A68" s="46" t="s">
        <v>49</v>
      </c>
      <c r="B68" s="46">
        <v>9910000000</v>
      </c>
      <c r="C68" s="46"/>
      <c r="D68" s="78" t="s">
        <v>9</v>
      </c>
      <c r="E68" s="17">
        <f>E69</f>
        <v>1000</v>
      </c>
      <c r="F68" s="17">
        <f t="shared" si="22"/>
        <v>1000</v>
      </c>
      <c r="G68" s="17">
        <f t="shared" si="22"/>
        <v>1000</v>
      </c>
    </row>
    <row r="69" spans="1:7" ht="31.2" x14ac:dyDescent="0.25">
      <c r="A69" s="46" t="s">
        <v>49</v>
      </c>
      <c r="B69" s="46">
        <v>9910020000</v>
      </c>
      <c r="C69" s="46"/>
      <c r="D69" s="78" t="s">
        <v>187</v>
      </c>
      <c r="E69" s="17">
        <f>E70</f>
        <v>1000</v>
      </c>
      <c r="F69" s="17">
        <f t="shared" si="22"/>
        <v>1000</v>
      </c>
      <c r="G69" s="17">
        <f t="shared" si="22"/>
        <v>1000</v>
      </c>
    </row>
    <row r="70" spans="1:7" x14ac:dyDescent="0.25">
      <c r="A70" s="46" t="s">
        <v>49</v>
      </c>
      <c r="B70" s="46">
        <v>9910020000</v>
      </c>
      <c r="C70" s="47" t="s">
        <v>73</v>
      </c>
      <c r="D70" s="72" t="s">
        <v>74</v>
      </c>
      <c r="E70" s="17">
        <f>E71</f>
        <v>1000</v>
      </c>
      <c r="F70" s="17">
        <f t="shared" si="22"/>
        <v>1000</v>
      </c>
      <c r="G70" s="17">
        <f t="shared" si="22"/>
        <v>1000</v>
      </c>
    </row>
    <row r="71" spans="1:7" x14ac:dyDescent="0.25">
      <c r="A71" s="46" t="s">
        <v>49</v>
      </c>
      <c r="B71" s="46">
        <v>9910020000</v>
      </c>
      <c r="C71" s="2" t="s">
        <v>188</v>
      </c>
      <c r="D71" s="75" t="s">
        <v>189</v>
      </c>
      <c r="E71" s="17">
        <f>ведомст.!F421</f>
        <v>1000</v>
      </c>
      <c r="F71" s="17">
        <f>ведомст.!G421</f>
        <v>1000</v>
      </c>
      <c r="G71" s="17">
        <f>ведомст.!H421</f>
        <v>1000</v>
      </c>
    </row>
    <row r="72" spans="1:7" x14ac:dyDescent="0.25">
      <c r="A72" s="48" t="s">
        <v>63</v>
      </c>
      <c r="B72" s="48" t="s">
        <v>69</v>
      </c>
      <c r="C72" s="48" t="s">
        <v>69</v>
      </c>
      <c r="D72" s="13" t="s">
        <v>25</v>
      </c>
      <c r="E72" s="7">
        <f>E73+E91+E97+E123</f>
        <v>40333</v>
      </c>
      <c r="F72" s="7">
        <f>F73+F91+F97+F123</f>
        <v>39494.800000000003</v>
      </c>
      <c r="G72" s="7">
        <f>G73+G91+G97+G123</f>
        <v>38991.800000000003</v>
      </c>
    </row>
    <row r="73" spans="1:7" ht="46.8" x14ac:dyDescent="0.25">
      <c r="A73" s="46" t="s">
        <v>63</v>
      </c>
      <c r="B73" s="47">
        <v>1200000000</v>
      </c>
      <c r="C73" s="46"/>
      <c r="D73" s="78" t="s">
        <v>209</v>
      </c>
      <c r="E73" s="17">
        <f>E74</f>
        <v>754.8</v>
      </c>
      <c r="F73" s="17">
        <f t="shared" ref="F73:G73" si="23">F74</f>
        <v>700.3</v>
      </c>
      <c r="G73" s="17">
        <f t="shared" si="23"/>
        <v>604.79999999999995</v>
      </c>
    </row>
    <row r="74" spans="1:7" ht="31.2" x14ac:dyDescent="0.25">
      <c r="A74" s="46" t="s">
        <v>63</v>
      </c>
      <c r="B74" s="46">
        <v>1240000000</v>
      </c>
      <c r="C74" s="46"/>
      <c r="D74" s="78" t="s">
        <v>146</v>
      </c>
      <c r="E74" s="17">
        <f>E75+E84</f>
        <v>754.8</v>
      </c>
      <c r="F74" s="17">
        <f>F75+F84</f>
        <v>700.3</v>
      </c>
      <c r="G74" s="17">
        <f>G75+G84</f>
        <v>604.79999999999995</v>
      </c>
    </row>
    <row r="75" spans="1:7" ht="31.2" x14ac:dyDescent="0.25">
      <c r="A75" s="46" t="s">
        <v>63</v>
      </c>
      <c r="B75" s="46">
        <v>1240200000</v>
      </c>
      <c r="C75" s="46"/>
      <c r="D75" s="78" t="s">
        <v>166</v>
      </c>
      <c r="E75" s="17">
        <f>E76+E81</f>
        <v>119.39999999999999</v>
      </c>
      <c r="F75" s="17">
        <f t="shared" ref="F75:G75" si="24">F76+F81</f>
        <v>119.39999999999999</v>
      </c>
      <c r="G75" s="17">
        <f t="shared" si="24"/>
        <v>119.39999999999999</v>
      </c>
    </row>
    <row r="76" spans="1:7" x14ac:dyDescent="0.25">
      <c r="A76" s="46" t="s">
        <v>63</v>
      </c>
      <c r="B76" s="46">
        <v>1240220340</v>
      </c>
      <c r="C76" s="46"/>
      <c r="D76" s="78" t="s">
        <v>173</v>
      </c>
      <c r="E76" s="17">
        <f>E77+E79</f>
        <v>112.8</v>
      </c>
      <c r="F76" s="17">
        <f t="shared" ref="F76:G76" si="25">F77+F79</f>
        <v>112.8</v>
      </c>
      <c r="G76" s="17">
        <f t="shared" si="25"/>
        <v>112.8</v>
      </c>
    </row>
    <row r="77" spans="1:7" ht="31.2" x14ac:dyDescent="0.25">
      <c r="A77" s="46" t="s">
        <v>63</v>
      </c>
      <c r="B77" s="46">
        <v>1240220340</v>
      </c>
      <c r="C77" s="47" t="s">
        <v>72</v>
      </c>
      <c r="D77" s="72" t="s">
        <v>99</v>
      </c>
      <c r="E77" s="17">
        <f>E78</f>
        <v>82.8</v>
      </c>
      <c r="F77" s="17">
        <f t="shared" ref="F77:G77" si="26">F78</f>
        <v>82.8</v>
      </c>
      <c r="G77" s="17">
        <f t="shared" si="26"/>
        <v>82.8</v>
      </c>
    </row>
    <row r="78" spans="1:7" ht="31.2" x14ac:dyDescent="0.25">
      <c r="A78" s="46" t="s">
        <v>63</v>
      </c>
      <c r="B78" s="46">
        <v>1240220340</v>
      </c>
      <c r="C78" s="46">
        <v>240</v>
      </c>
      <c r="D78" s="78" t="s">
        <v>303</v>
      </c>
      <c r="E78" s="17">
        <f>ведомст.!F50</f>
        <v>82.8</v>
      </c>
      <c r="F78" s="17">
        <f>ведомст.!G50</f>
        <v>82.8</v>
      </c>
      <c r="G78" s="17">
        <f>ведомст.!H50</f>
        <v>82.8</v>
      </c>
    </row>
    <row r="79" spans="1:7" x14ac:dyDescent="0.25">
      <c r="A79" s="46" t="s">
        <v>63</v>
      </c>
      <c r="B79" s="46">
        <v>1240220340</v>
      </c>
      <c r="C79" s="47" t="s">
        <v>76</v>
      </c>
      <c r="D79" s="72" t="s">
        <v>77</v>
      </c>
      <c r="E79" s="17">
        <f>E80</f>
        <v>30</v>
      </c>
      <c r="F79" s="17">
        <f t="shared" ref="F79:G79" si="27">F80</f>
        <v>30</v>
      </c>
      <c r="G79" s="17">
        <f t="shared" si="27"/>
        <v>30</v>
      </c>
    </row>
    <row r="80" spans="1:7" x14ac:dyDescent="0.25">
      <c r="A80" s="46" t="s">
        <v>63</v>
      </c>
      <c r="B80" s="46">
        <v>1240220340</v>
      </c>
      <c r="C80" s="46">
        <v>350</v>
      </c>
      <c r="D80" s="75" t="s">
        <v>174</v>
      </c>
      <c r="E80" s="17">
        <f>ведомст.!F52</f>
        <v>30</v>
      </c>
      <c r="F80" s="17">
        <f>ведомст.!G52</f>
        <v>30</v>
      </c>
      <c r="G80" s="17">
        <f>ведомст.!H52</f>
        <v>30</v>
      </c>
    </row>
    <row r="81" spans="1:7" ht="31.2" x14ac:dyDescent="0.25">
      <c r="A81" s="85" t="s">
        <v>63</v>
      </c>
      <c r="B81" s="85">
        <v>1240220360</v>
      </c>
      <c r="C81" s="85"/>
      <c r="D81" s="75" t="s">
        <v>308</v>
      </c>
      <c r="E81" s="17">
        <f>E82</f>
        <v>6.6</v>
      </c>
      <c r="F81" s="17">
        <f t="shared" ref="F81:G82" si="28">F82</f>
        <v>6.6</v>
      </c>
      <c r="G81" s="17">
        <f t="shared" si="28"/>
        <v>6.6</v>
      </c>
    </row>
    <row r="82" spans="1:7" x14ac:dyDescent="0.25">
      <c r="A82" s="85" t="s">
        <v>63</v>
      </c>
      <c r="B82" s="85">
        <v>1240220360</v>
      </c>
      <c r="C82" s="87" t="s">
        <v>76</v>
      </c>
      <c r="D82" s="86" t="s">
        <v>77</v>
      </c>
      <c r="E82" s="17">
        <f>E83</f>
        <v>6.6</v>
      </c>
      <c r="F82" s="17">
        <f t="shared" si="28"/>
        <v>6.6</v>
      </c>
      <c r="G82" s="17">
        <f t="shared" si="28"/>
        <v>6.6</v>
      </c>
    </row>
    <row r="83" spans="1:7" x14ac:dyDescent="0.25">
      <c r="A83" s="85" t="s">
        <v>63</v>
      </c>
      <c r="B83" s="85">
        <v>1240220360</v>
      </c>
      <c r="C83" s="85">
        <v>350</v>
      </c>
      <c r="D83" s="75" t="s">
        <v>174</v>
      </c>
      <c r="E83" s="17">
        <f>ведомст.!F55</f>
        <v>6.6</v>
      </c>
      <c r="F83" s="17">
        <f>ведомст.!G55</f>
        <v>6.6</v>
      </c>
      <c r="G83" s="17">
        <f>ведомст.!H55</f>
        <v>6.6</v>
      </c>
    </row>
    <row r="84" spans="1:7" ht="31.2" x14ac:dyDescent="0.25">
      <c r="A84" s="46" t="s">
        <v>63</v>
      </c>
      <c r="B84" s="46">
        <v>1240500000</v>
      </c>
      <c r="C84" s="46"/>
      <c r="D84" s="78" t="s">
        <v>147</v>
      </c>
      <c r="E84" s="17">
        <f>E85+E88</f>
        <v>635.4</v>
      </c>
      <c r="F84" s="17">
        <f t="shared" ref="F84:G84" si="29">F85+F88</f>
        <v>580.9</v>
      </c>
      <c r="G84" s="17">
        <f t="shared" si="29"/>
        <v>485.4</v>
      </c>
    </row>
    <row r="85" spans="1:7" ht="31.2" x14ac:dyDescent="0.25">
      <c r="A85" s="46" t="s">
        <v>63</v>
      </c>
      <c r="B85" s="46">
        <v>1240520410</v>
      </c>
      <c r="C85" s="46"/>
      <c r="D85" s="78" t="s">
        <v>247</v>
      </c>
      <c r="E85" s="17">
        <f>E86</f>
        <v>119.4</v>
      </c>
      <c r="F85" s="17">
        <f t="shared" ref="F85:G86" si="30">F86</f>
        <v>119.4</v>
      </c>
      <c r="G85" s="17">
        <f t="shared" si="30"/>
        <v>40</v>
      </c>
    </row>
    <row r="86" spans="1:7" x14ac:dyDescent="0.25">
      <c r="A86" s="46" t="s">
        <v>63</v>
      </c>
      <c r="B86" s="46">
        <v>1240520410</v>
      </c>
      <c r="C86" s="46" t="s">
        <v>73</v>
      </c>
      <c r="D86" s="78" t="s">
        <v>74</v>
      </c>
      <c r="E86" s="17">
        <f>E87</f>
        <v>119.4</v>
      </c>
      <c r="F86" s="17">
        <f t="shared" si="30"/>
        <v>119.4</v>
      </c>
      <c r="G86" s="17">
        <f t="shared" si="30"/>
        <v>40</v>
      </c>
    </row>
    <row r="87" spans="1:7" x14ac:dyDescent="0.25">
      <c r="A87" s="46" t="s">
        <v>63</v>
      </c>
      <c r="B87" s="46">
        <v>1240520410</v>
      </c>
      <c r="C87" s="46">
        <v>850</v>
      </c>
      <c r="D87" s="78" t="s">
        <v>107</v>
      </c>
      <c r="E87" s="17">
        <f>ведомст.!F59</f>
        <v>119.4</v>
      </c>
      <c r="F87" s="17">
        <f>ведомст.!G59</f>
        <v>119.4</v>
      </c>
      <c r="G87" s="17">
        <f>ведомст.!H59</f>
        <v>40</v>
      </c>
    </row>
    <row r="88" spans="1:7" ht="31.2" x14ac:dyDescent="0.25">
      <c r="A88" s="46" t="s">
        <v>63</v>
      </c>
      <c r="B88" s="46">
        <v>1240520460</v>
      </c>
      <c r="C88" s="46"/>
      <c r="D88" s="78" t="s">
        <v>265</v>
      </c>
      <c r="E88" s="17">
        <f>E89</f>
        <v>516</v>
      </c>
      <c r="F88" s="17">
        <f t="shared" ref="F88:G89" si="31">F89</f>
        <v>461.5</v>
      </c>
      <c r="G88" s="17">
        <f t="shared" si="31"/>
        <v>445.4</v>
      </c>
    </row>
    <row r="89" spans="1:7" ht="31.2" x14ac:dyDescent="0.25">
      <c r="A89" s="46" t="s">
        <v>63</v>
      </c>
      <c r="B89" s="46">
        <v>1240520460</v>
      </c>
      <c r="C89" s="47" t="s">
        <v>72</v>
      </c>
      <c r="D89" s="72" t="s">
        <v>99</v>
      </c>
      <c r="E89" s="17">
        <f>E90</f>
        <v>516</v>
      </c>
      <c r="F89" s="17">
        <f t="shared" si="31"/>
        <v>461.5</v>
      </c>
      <c r="G89" s="17">
        <f t="shared" si="31"/>
        <v>445.4</v>
      </c>
    </row>
    <row r="90" spans="1:7" ht="31.2" x14ac:dyDescent="0.25">
      <c r="A90" s="46" t="s">
        <v>63</v>
      </c>
      <c r="B90" s="46">
        <v>1240520460</v>
      </c>
      <c r="C90" s="46">
        <v>240</v>
      </c>
      <c r="D90" s="78" t="s">
        <v>303</v>
      </c>
      <c r="E90" s="17">
        <f>ведомст.!F62</f>
        <v>516</v>
      </c>
      <c r="F90" s="17">
        <f>ведомст.!G62</f>
        <v>461.5</v>
      </c>
      <c r="G90" s="17">
        <f>ведомст.!H62</f>
        <v>445.4</v>
      </c>
    </row>
    <row r="91" spans="1:7" ht="31.2" x14ac:dyDescent="0.25">
      <c r="A91" s="46" t="s">
        <v>63</v>
      </c>
      <c r="B91" s="47">
        <v>1500000000</v>
      </c>
      <c r="C91" s="46"/>
      <c r="D91" s="78" t="s">
        <v>210</v>
      </c>
      <c r="E91" s="17">
        <f>E92</f>
        <v>111.4</v>
      </c>
      <c r="F91" s="17">
        <f t="shared" ref="F91:G95" si="32">F92</f>
        <v>111.4</v>
      </c>
      <c r="G91" s="17">
        <f t="shared" si="32"/>
        <v>111.4</v>
      </c>
    </row>
    <row r="92" spans="1:7" x14ac:dyDescent="0.25">
      <c r="A92" s="46" t="s">
        <v>63</v>
      </c>
      <c r="B92" s="46">
        <v>1510000000</v>
      </c>
      <c r="C92" s="46"/>
      <c r="D92" s="78" t="s">
        <v>176</v>
      </c>
      <c r="E92" s="17">
        <f>E93</f>
        <v>111.4</v>
      </c>
      <c r="F92" s="17">
        <f t="shared" si="32"/>
        <v>111.4</v>
      </c>
      <c r="G92" s="17">
        <f t="shared" si="32"/>
        <v>111.4</v>
      </c>
    </row>
    <row r="93" spans="1:7" ht="46.8" x14ac:dyDescent="0.25">
      <c r="A93" s="46" t="s">
        <v>63</v>
      </c>
      <c r="B93" s="46">
        <v>1510200000</v>
      </c>
      <c r="C93" s="46"/>
      <c r="D93" s="78" t="s">
        <v>211</v>
      </c>
      <c r="E93" s="17">
        <f>E94</f>
        <v>111.4</v>
      </c>
      <c r="F93" s="17">
        <f t="shared" si="32"/>
        <v>111.4</v>
      </c>
      <c r="G93" s="17">
        <f t="shared" si="32"/>
        <v>111.4</v>
      </c>
    </row>
    <row r="94" spans="1:7" ht="31.2" x14ac:dyDescent="0.25">
      <c r="A94" s="46" t="s">
        <v>63</v>
      </c>
      <c r="B94" s="46">
        <v>1510220170</v>
      </c>
      <c r="C94" s="46"/>
      <c r="D94" s="78" t="s">
        <v>212</v>
      </c>
      <c r="E94" s="17">
        <f>E95</f>
        <v>111.4</v>
      </c>
      <c r="F94" s="17">
        <f t="shared" si="32"/>
        <v>111.4</v>
      </c>
      <c r="G94" s="17">
        <f t="shared" si="32"/>
        <v>111.4</v>
      </c>
    </row>
    <row r="95" spans="1:7" x14ac:dyDescent="0.25">
      <c r="A95" s="46" t="s">
        <v>63</v>
      </c>
      <c r="B95" s="46">
        <v>1510220170</v>
      </c>
      <c r="C95" s="47" t="s">
        <v>76</v>
      </c>
      <c r="D95" s="72" t="s">
        <v>77</v>
      </c>
      <c r="E95" s="17">
        <f>E96</f>
        <v>111.4</v>
      </c>
      <c r="F95" s="17">
        <f t="shared" si="32"/>
        <v>111.4</v>
      </c>
      <c r="G95" s="17">
        <f t="shared" si="32"/>
        <v>111.4</v>
      </c>
    </row>
    <row r="96" spans="1:7" x14ac:dyDescent="0.25">
      <c r="A96" s="46" t="s">
        <v>63</v>
      </c>
      <c r="B96" s="46">
        <v>1510220170</v>
      </c>
      <c r="C96" s="1" t="s">
        <v>178</v>
      </c>
      <c r="D96" s="79" t="s">
        <v>177</v>
      </c>
      <c r="E96" s="17">
        <f>ведомст.!F68</f>
        <v>111.4</v>
      </c>
      <c r="F96" s="17">
        <f>ведомст.!G68</f>
        <v>111.4</v>
      </c>
      <c r="G96" s="17">
        <f>ведомст.!H68</f>
        <v>111.4</v>
      </c>
    </row>
    <row r="97" spans="1:7" ht="46.8" x14ac:dyDescent="0.25">
      <c r="A97" s="47" t="s">
        <v>63</v>
      </c>
      <c r="B97" s="47">
        <v>1600000000</v>
      </c>
      <c r="C97" s="47"/>
      <c r="D97" s="72" t="s">
        <v>121</v>
      </c>
      <c r="E97" s="17">
        <f>E98+E106+E118</f>
        <v>5142.6000000000004</v>
      </c>
      <c r="F97" s="17">
        <f>F98+F106+F118</f>
        <v>5142.6000000000004</v>
      </c>
      <c r="G97" s="17">
        <f>G98+G106+G118</f>
        <v>4735.1000000000004</v>
      </c>
    </row>
    <row r="98" spans="1:7" ht="31.2" x14ac:dyDescent="0.25">
      <c r="A98" s="47" t="s">
        <v>63</v>
      </c>
      <c r="B98" s="47">
        <v>1620000000</v>
      </c>
      <c r="C98" s="47"/>
      <c r="D98" s="72" t="s">
        <v>114</v>
      </c>
      <c r="E98" s="17">
        <f>E99</f>
        <v>2963.6</v>
      </c>
      <c r="F98" s="17">
        <f t="shared" ref="F98:G98" si="33">F99</f>
        <v>2963.6</v>
      </c>
      <c r="G98" s="17">
        <f t="shared" si="33"/>
        <v>2963.6</v>
      </c>
    </row>
    <row r="99" spans="1:7" x14ac:dyDescent="0.25">
      <c r="A99" s="47" t="s">
        <v>63</v>
      </c>
      <c r="B99" s="47">
        <v>1620100000</v>
      </c>
      <c r="C99" s="47"/>
      <c r="D99" s="72" t="s">
        <v>115</v>
      </c>
      <c r="E99" s="17">
        <f>E100+E103</f>
        <v>2963.6</v>
      </c>
      <c r="F99" s="17">
        <f t="shared" ref="F99:G99" si="34">F100+F103</f>
        <v>2963.6</v>
      </c>
      <c r="G99" s="17">
        <f t="shared" si="34"/>
        <v>2963.6</v>
      </c>
    </row>
    <row r="100" spans="1:7" x14ac:dyDescent="0.25">
      <c r="A100" s="47" t="s">
        <v>63</v>
      </c>
      <c r="B100" s="47">
        <v>1620120210</v>
      </c>
      <c r="C100" s="19"/>
      <c r="D100" s="72" t="s">
        <v>116</v>
      </c>
      <c r="E100" s="17">
        <f>E101</f>
        <v>2837.6</v>
      </c>
      <c r="F100" s="17">
        <f t="shared" ref="F100:G100" si="35">F101</f>
        <v>2837.6</v>
      </c>
      <c r="G100" s="17">
        <f t="shared" si="35"/>
        <v>2837.6</v>
      </c>
    </row>
    <row r="101" spans="1:7" ht="31.2" x14ac:dyDescent="0.25">
      <c r="A101" s="47" t="s">
        <v>63</v>
      </c>
      <c r="B101" s="47">
        <v>1620120210</v>
      </c>
      <c r="C101" s="47" t="s">
        <v>72</v>
      </c>
      <c r="D101" s="72" t="s">
        <v>99</v>
      </c>
      <c r="E101" s="17">
        <f>ведомст.!F74+ведомст.!F437</f>
        <v>2837.6</v>
      </c>
      <c r="F101" s="17">
        <f>ведомст.!G74+ведомст.!G437</f>
        <v>2837.6</v>
      </c>
      <c r="G101" s="17">
        <f>ведомст.!H74+ведомст.!H437</f>
        <v>2837.6</v>
      </c>
    </row>
    <row r="102" spans="1:7" ht="31.2" x14ac:dyDescent="0.25">
      <c r="A102" s="47" t="s">
        <v>63</v>
      </c>
      <c r="B102" s="47">
        <v>1620120210</v>
      </c>
      <c r="C102" s="46">
        <v>240</v>
      </c>
      <c r="D102" s="72" t="s">
        <v>303</v>
      </c>
      <c r="E102" s="17">
        <f>ведомст.!F74+ведомст.!F437</f>
        <v>2837.6</v>
      </c>
      <c r="F102" s="17">
        <f>ведомст.!G74+ведомст.!G437</f>
        <v>2837.6</v>
      </c>
      <c r="G102" s="17">
        <f>ведомст.!H74+ведомст.!H437</f>
        <v>2837.6</v>
      </c>
    </row>
    <row r="103" spans="1:7" ht="31.2" x14ac:dyDescent="0.25">
      <c r="A103" s="47" t="s">
        <v>63</v>
      </c>
      <c r="B103" s="47">
        <v>1620120220</v>
      </c>
      <c r="C103" s="46"/>
      <c r="D103" s="72" t="s">
        <v>113</v>
      </c>
      <c r="E103" s="17">
        <f>E104</f>
        <v>126</v>
      </c>
      <c r="F103" s="17">
        <f t="shared" ref="F103:G103" si="36">F104</f>
        <v>126</v>
      </c>
      <c r="G103" s="17">
        <f t="shared" si="36"/>
        <v>126</v>
      </c>
    </row>
    <row r="104" spans="1:7" ht="31.2" x14ac:dyDescent="0.25">
      <c r="A104" s="47" t="s">
        <v>63</v>
      </c>
      <c r="B104" s="47">
        <v>1620120220</v>
      </c>
      <c r="C104" s="47" t="s">
        <v>72</v>
      </c>
      <c r="D104" s="72" t="s">
        <v>99</v>
      </c>
      <c r="E104" s="17">
        <f>E105</f>
        <v>126</v>
      </c>
      <c r="F104" s="17">
        <f t="shared" ref="F104:G104" si="37">F105</f>
        <v>126</v>
      </c>
      <c r="G104" s="17">
        <f t="shared" si="37"/>
        <v>126</v>
      </c>
    </row>
    <row r="105" spans="1:7" ht="31.2" x14ac:dyDescent="0.25">
      <c r="A105" s="47" t="s">
        <v>63</v>
      </c>
      <c r="B105" s="47">
        <v>1620120220</v>
      </c>
      <c r="C105" s="46">
        <v>240</v>
      </c>
      <c r="D105" s="72" t="s">
        <v>303</v>
      </c>
      <c r="E105" s="17">
        <f>ведомст.!F440</f>
        <v>126</v>
      </c>
      <c r="F105" s="17">
        <f>ведомст.!G440</f>
        <v>126</v>
      </c>
      <c r="G105" s="17">
        <f>ведомст.!H440</f>
        <v>126</v>
      </c>
    </row>
    <row r="106" spans="1:7" ht="46.8" x14ac:dyDescent="0.25">
      <c r="A106" s="47" t="s">
        <v>63</v>
      </c>
      <c r="B106" s="47">
        <v>1630000000</v>
      </c>
      <c r="C106" s="46"/>
      <c r="D106" s="72" t="s">
        <v>249</v>
      </c>
      <c r="E106" s="17">
        <f>E107+E114</f>
        <v>2152.5</v>
      </c>
      <c r="F106" s="17">
        <f>F107+F114</f>
        <v>2152.5</v>
      </c>
      <c r="G106" s="17">
        <f>G107+G114</f>
        <v>1745</v>
      </c>
    </row>
    <row r="107" spans="1:7" ht="46.8" x14ac:dyDescent="0.25">
      <c r="A107" s="47" t="s">
        <v>63</v>
      </c>
      <c r="B107" s="46">
        <v>1630100000</v>
      </c>
      <c r="C107" s="46"/>
      <c r="D107" s="78" t="s">
        <v>250</v>
      </c>
      <c r="E107" s="17">
        <f>E108+E111</f>
        <v>1870.4</v>
      </c>
      <c r="F107" s="17">
        <f t="shared" ref="F107:G107" si="38">F108+F111</f>
        <v>1870.4</v>
      </c>
      <c r="G107" s="17">
        <f t="shared" si="38"/>
        <v>1592.5</v>
      </c>
    </row>
    <row r="108" spans="1:7" ht="46.8" x14ac:dyDescent="0.25">
      <c r="A108" s="46" t="s">
        <v>63</v>
      </c>
      <c r="B108" s="46">
        <v>1630120180</v>
      </c>
      <c r="C108" s="46"/>
      <c r="D108" s="78" t="s">
        <v>251</v>
      </c>
      <c r="E108" s="17">
        <f>E109</f>
        <v>1186.5</v>
      </c>
      <c r="F108" s="17">
        <f t="shared" ref="F108:G109" si="39">F109</f>
        <v>1186.5</v>
      </c>
      <c r="G108" s="17">
        <f t="shared" si="39"/>
        <v>1250</v>
      </c>
    </row>
    <row r="109" spans="1:7" ht="31.2" x14ac:dyDescent="0.25">
      <c r="A109" s="47" t="s">
        <v>63</v>
      </c>
      <c r="B109" s="46">
        <v>1630120180</v>
      </c>
      <c r="C109" s="46" t="s">
        <v>72</v>
      </c>
      <c r="D109" s="78" t="s">
        <v>99</v>
      </c>
      <c r="E109" s="17">
        <f>E110</f>
        <v>1186.5</v>
      </c>
      <c r="F109" s="17">
        <f t="shared" si="39"/>
        <v>1186.5</v>
      </c>
      <c r="G109" s="17">
        <f t="shared" si="39"/>
        <v>1250</v>
      </c>
    </row>
    <row r="110" spans="1:7" ht="31.2" x14ac:dyDescent="0.25">
      <c r="A110" s="47" t="s">
        <v>63</v>
      </c>
      <c r="B110" s="46">
        <v>1630120180</v>
      </c>
      <c r="C110" s="46">
        <v>240</v>
      </c>
      <c r="D110" s="78" t="s">
        <v>303</v>
      </c>
      <c r="E110" s="17">
        <f>ведомст.!F79</f>
        <v>1186.5</v>
      </c>
      <c r="F110" s="17">
        <f>ведомст.!G79</f>
        <v>1186.5</v>
      </c>
      <c r="G110" s="17">
        <f>ведомст.!H79</f>
        <v>1250</v>
      </c>
    </row>
    <row r="111" spans="1:7" ht="46.8" x14ac:dyDescent="0.25">
      <c r="A111" s="46" t="s">
        <v>63</v>
      </c>
      <c r="B111" s="46">
        <v>1630120520</v>
      </c>
      <c r="C111" s="46"/>
      <c r="D111" s="78" t="s">
        <v>257</v>
      </c>
      <c r="E111" s="17">
        <f>E112</f>
        <v>683.9</v>
      </c>
      <c r="F111" s="17">
        <f t="shared" ref="F111:G112" si="40">F112</f>
        <v>683.9</v>
      </c>
      <c r="G111" s="17">
        <f t="shared" si="40"/>
        <v>342.5</v>
      </c>
    </row>
    <row r="112" spans="1:7" ht="31.2" x14ac:dyDescent="0.25">
      <c r="A112" s="47" t="s">
        <v>63</v>
      </c>
      <c r="B112" s="46">
        <v>1630120520</v>
      </c>
      <c r="C112" s="46" t="s">
        <v>72</v>
      </c>
      <c r="D112" s="78" t="s">
        <v>99</v>
      </c>
      <c r="E112" s="17">
        <f>E113</f>
        <v>683.9</v>
      </c>
      <c r="F112" s="17">
        <f t="shared" si="40"/>
        <v>683.9</v>
      </c>
      <c r="G112" s="17">
        <f t="shared" si="40"/>
        <v>342.5</v>
      </c>
    </row>
    <row r="113" spans="1:7" ht="31.2" x14ac:dyDescent="0.25">
      <c r="A113" s="47" t="s">
        <v>63</v>
      </c>
      <c r="B113" s="46">
        <v>1630120520</v>
      </c>
      <c r="C113" s="46">
        <v>240</v>
      </c>
      <c r="D113" s="78" t="s">
        <v>303</v>
      </c>
      <c r="E113" s="17">
        <f>ведомст.!F82</f>
        <v>683.9</v>
      </c>
      <c r="F113" s="17">
        <f>ведомст.!G82</f>
        <v>683.9</v>
      </c>
      <c r="G113" s="17">
        <f>ведомст.!H82</f>
        <v>342.5</v>
      </c>
    </row>
    <row r="114" spans="1:7" ht="46.8" x14ac:dyDescent="0.25">
      <c r="A114" s="46" t="s">
        <v>63</v>
      </c>
      <c r="B114" s="46">
        <v>1630200000</v>
      </c>
      <c r="C114" s="46"/>
      <c r="D114" s="78" t="s">
        <v>252</v>
      </c>
      <c r="E114" s="17">
        <f>E115</f>
        <v>282.10000000000002</v>
      </c>
      <c r="F114" s="17">
        <f t="shared" ref="F114:G116" si="41">F115</f>
        <v>282.10000000000002</v>
      </c>
      <c r="G114" s="17">
        <f t="shared" si="41"/>
        <v>152.5</v>
      </c>
    </row>
    <row r="115" spans="1:7" x14ac:dyDescent="0.25">
      <c r="A115" s="47" t="s">
        <v>63</v>
      </c>
      <c r="B115" s="46">
        <v>1630220530</v>
      </c>
      <c r="C115" s="46"/>
      <c r="D115" s="78" t="s">
        <v>253</v>
      </c>
      <c r="E115" s="17">
        <f>E116</f>
        <v>282.10000000000002</v>
      </c>
      <c r="F115" s="17">
        <f t="shared" si="41"/>
        <v>282.10000000000002</v>
      </c>
      <c r="G115" s="17">
        <f t="shared" si="41"/>
        <v>152.5</v>
      </c>
    </row>
    <row r="116" spans="1:7" ht="31.2" x14ac:dyDescent="0.25">
      <c r="A116" s="47" t="s">
        <v>63</v>
      </c>
      <c r="B116" s="46">
        <v>1630220530</v>
      </c>
      <c r="C116" s="46" t="s">
        <v>72</v>
      </c>
      <c r="D116" s="78" t="s">
        <v>99</v>
      </c>
      <c r="E116" s="17">
        <f>E117</f>
        <v>282.10000000000002</v>
      </c>
      <c r="F116" s="17">
        <f t="shared" si="41"/>
        <v>282.10000000000002</v>
      </c>
      <c r="G116" s="17">
        <f t="shared" si="41"/>
        <v>152.5</v>
      </c>
    </row>
    <row r="117" spans="1:7" ht="31.2" x14ac:dyDescent="0.25">
      <c r="A117" s="46" t="s">
        <v>63</v>
      </c>
      <c r="B117" s="46">
        <v>1630220530</v>
      </c>
      <c r="C117" s="46">
        <v>240</v>
      </c>
      <c r="D117" s="78" t="s">
        <v>303</v>
      </c>
      <c r="E117" s="17">
        <f>ведомст.!F86</f>
        <v>282.10000000000002</v>
      </c>
      <c r="F117" s="17">
        <f>ведомст.!G86</f>
        <v>282.10000000000002</v>
      </c>
      <c r="G117" s="17">
        <f>ведомст.!H86</f>
        <v>152.5</v>
      </c>
    </row>
    <row r="118" spans="1:7" ht="46.8" x14ac:dyDescent="0.25">
      <c r="A118" s="46" t="s">
        <v>63</v>
      </c>
      <c r="B118" s="47">
        <v>1640000000</v>
      </c>
      <c r="C118" s="1"/>
      <c r="D118" s="79" t="s">
        <v>242</v>
      </c>
      <c r="E118" s="17">
        <f>E119</f>
        <v>26.5</v>
      </c>
      <c r="F118" s="17">
        <f t="shared" ref="F118:G121" si="42">F119</f>
        <v>26.5</v>
      </c>
      <c r="G118" s="17">
        <f t="shared" si="42"/>
        <v>26.5</v>
      </c>
    </row>
    <row r="119" spans="1:7" ht="31.2" x14ac:dyDescent="0.25">
      <c r="A119" s="46" t="s">
        <v>63</v>
      </c>
      <c r="B119" s="46">
        <v>1640200000</v>
      </c>
      <c r="C119" s="1"/>
      <c r="D119" s="79" t="s">
        <v>245</v>
      </c>
      <c r="E119" s="17">
        <f>E120</f>
        <v>26.5</v>
      </c>
      <c r="F119" s="17">
        <f t="shared" si="42"/>
        <v>26.5</v>
      </c>
      <c r="G119" s="17">
        <f t="shared" si="42"/>
        <v>26.5</v>
      </c>
    </row>
    <row r="120" spans="1:7" x14ac:dyDescent="0.25">
      <c r="A120" s="46" t="s">
        <v>63</v>
      </c>
      <c r="B120" s="46">
        <v>1640220250</v>
      </c>
      <c r="C120" s="1"/>
      <c r="D120" s="79" t="s">
        <v>243</v>
      </c>
      <c r="E120" s="17">
        <f>E121</f>
        <v>26.5</v>
      </c>
      <c r="F120" s="17">
        <f t="shared" si="42"/>
        <v>26.5</v>
      </c>
      <c r="G120" s="17">
        <f t="shared" si="42"/>
        <v>26.5</v>
      </c>
    </row>
    <row r="121" spans="1:7" ht="31.2" x14ac:dyDescent="0.25">
      <c r="A121" s="46" t="s">
        <v>63</v>
      </c>
      <c r="B121" s="46">
        <v>1640220250</v>
      </c>
      <c r="C121" s="47" t="s">
        <v>72</v>
      </c>
      <c r="D121" s="72" t="s">
        <v>99</v>
      </c>
      <c r="E121" s="17">
        <f>E122</f>
        <v>26.5</v>
      </c>
      <c r="F121" s="17">
        <f t="shared" si="42"/>
        <v>26.5</v>
      </c>
      <c r="G121" s="17">
        <f t="shared" si="42"/>
        <v>26.5</v>
      </c>
    </row>
    <row r="122" spans="1:7" ht="31.2" x14ac:dyDescent="0.25">
      <c r="A122" s="46" t="s">
        <v>63</v>
      </c>
      <c r="B122" s="46">
        <v>1640220250</v>
      </c>
      <c r="C122" s="46">
        <v>240</v>
      </c>
      <c r="D122" s="78" t="s">
        <v>303</v>
      </c>
      <c r="E122" s="17">
        <f>ведомст.!F91</f>
        <v>26.5</v>
      </c>
      <c r="F122" s="17">
        <f>ведомст.!G91</f>
        <v>26.5</v>
      </c>
      <c r="G122" s="17">
        <f>ведомст.!H91</f>
        <v>26.5</v>
      </c>
    </row>
    <row r="123" spans="1:7" x14ac:dyDescent="0.25">
      <c r="A123" s="46" t="s">
        <v>63</v>
      </c>
      <c r="B123" s="46">
        <v>9900000000</v>
      </c>
      <c r="C123" s="46"/>
      <c r="D123" s="78" t="s">
        <v>112</v>
      </c>
      <c r="E123" s="17">
        <f>E128+E124</f>
        <v>34324.199999999997</v>
      </c>
      <c r="F123" s="17">
        <f t="shared" ref="F123:G123" si="43">F128+F124</f>
        <v>33540.5</v>
      </c>
      <c r="G123" s="17">
        <f t="shared" si="43"/>
        <v>33540.5</v>
      </c>
    </row>
    <row r="124" spans="1:7" ht="31.2" x14ac:dyDescent="0.25">
      <c r="A124" s="187" t="s">
        <v>63</v>
      </c>
      <c r="B124" s="187">
        <v>9930000000</v>
      </c>
      <c r="C124" s="187"/>
      <c r="D124" s="90" t="s">
        <v>182</v>
      </c>
      <c r="E124" s="17">
        <f>E125</f>
        <v>783.7</v>
      </c>
      <c r="F124" s="17">
        <f t="shared" ref="F124:G126" si="44">F125</f>
        <v>0</v>
      </c>
      <c r="G124" s="17">
        <f t="shared" si="44"/>
        <v>0</v>
      </c>
    </row>
    <row r="125" spans="1:7" ht="31.2" x14ac:dyDescent="0.25">
      <c r="A125" s="187" t="s">
        <v>63</v>
      </c>
      <c r="B125" s="187">
        <v>9930054690</v>
      </c>
      <c r="C125" s="187"/>
      <c r="D125" s="90" t="s">
        <v>432</v>
      </c>
      <c r="E125" s="17">
        <f>E126</f>
        <v>783.7</v>
      </c>
      <c r="F125" s="17">
        <f t="shared" si="44"/>
        <v>0</v>
      </c>
      <c r="G125" s="17">
        <f t="shared" si="44"/>
        <v>0</v>
      </c>
    </row>
    <row r="126" spans="1:7" ht="31.2" x14ac:dyDescent="0.25">
      <c r="A126" s="187" t="s">
        <v>63</v>
      </c>
      <c r="B126" s="187">
        <v>9930054690</v>
      </c>
      <c r="C126" s="187" t="s">
        <v>72</v>
      </c>
      <c r="D126" s="188" t="s">
        <v>99</v>
      </c>
      <c r="E126" s="17">
        <f>E127</f>
        <v>783.7</v>
      </c>
      <c r="F126" s="17">
        <f t="shared" si="44"/>
        <v>0</v>
      </c>
      <c r="G126" s="17">
        <f t="shared" si="44"/>
        <v>0</v>
      </c>
    </row>
    <row r="127" spans="1:7" ht="31.2" x14ac:dyDescent="0.25">
      <c r="A127" s="187" t="s">
        <v>63</v>
      </c>
      <c r="B127" s="187">
        <v>9930054690</v>
      </c>
      <c r="C127" s="187">
        <v>240</v>
      </c>
      <c r="D127" s="188" t="s">
        <v>303</v>
      </c>
      <c r="E127" s="17">
        <f>ведомст.!F96</f>
        <v>783.7</v>
      </c>
      <c r="F127" s="17">
        <f>ведомст.!G96</f>
        <v>0</v>
      </c>
      <c r="G127" s="17">
        <f>ведомст.!H96</f>
        <v>0</v>
      </c>
    </row>
    <row r="128" spans="1:7" ht="31.2" x14ac:dyDescent="0.25">
      <c r="A128" s="46" t="s">
        <v>63</v>
      </c>
      <c r="B128" s="46">
        <v>9990000000</v>
      </c>
      <c r="C128" s="46"/>
      <c r="D128" s="78" t="s">
        <v>169</v>
      </c>
      <c r="E128" s="17">
        <f>E129+E141</f>
        <v>33540.5</v>
      </c>
      <c r="F128" s="17">
        <f>F129+F141</f>
        <v>33540.5</v>
      </c>
      <c r="G128" s="17">
        <f>G129+G141</f>
        <v>33540.5</v>
      </c>
    </row>
    <row r="129" spans="1:7" ht="31.2" x14ac:dyDescent="0.25">
      <c r="A129" s="46" t="s">
        <v>63</v>
      </c>
      <c r="B129" s="46">
        <v>9990200000</v>
      </c>
      <c r="C129" s="25"/>
      <c r="D129" s="78" t="s">
        <v>125</v>
      </c>
      <c r="E129" s="17">
        <f>E138+E130+E135</f>
        <v>5694.1</v>
      </c>
      <c r="F129" s="17">
        <f>F138+F130+F135</f>
        <v>5694.1</v>
      </c>
      <c r="G129" s="17">
        <f>G138+G130+G135</f>
        <v>5694.1</v>
      </c>
    </row>
    <row r="130" spans="1:7" ht="62.4" x14ac:dyDescent="0.25">
      <c r="A130" s="46" t="s">
        <v>63</v>
      </c>
      <c r="B130" s="46">
        <v>9990210540</v>
      </c>
      <c r="C130" s="46"/>
      <c r="D130" s="78" t="s">
        <v>179</v>
      </c>
      <c r="E130" s="17">
        <f>E131+E133</f>
        <v>264</v>
      </c>
      <c r="F130" s="17">
        <f>F131+F133</f>
        <v>264</v>
      </c>
      <c r="G130" s="17">
        <f>G131+G133</f>
        <v>264</v>
      </c>
    </row>
    <row r="131" spans="1:7" ht="62.4" x14ac:dyDescent="0.25">
      <c r="A131" s="46" t="s">
        <v>63</v>
      </c>
      <c r="B131" s="46">
        <v>9990210540</v>
      </c>
      <c r="C131" s="46" t="s">
        <v>71</v>
      </c>
      <c r="D131" s="78" t="s">
        <v>1</v>
      </c>
      <c r="E131" s="17">
        <f>E132</f>
        <v>256.3</v>
      </c>
      <c r="F131" s="17">
        <f>F132</f>
        <v>256.3</v>
      </c>
      <c r="G131" s="17">
        <f>G132</f>
        <v>256.3</v>
      </c>
    </row>
    <row r="132" spans="1:7" ht="31.2" x14ac:dyDescent="0.25">
      <c r="A132" s="46" t="s">
        <v>63</v>
      </c>
      <c r="B132" s="46">
        <v>9990210540</v>
      </c>
      <c r="C132" s="46">
        <v>120</v>
      </c>
      <c r="D132" s="78" t="s">
        <v>305</v>
      </c>
      <c r="E132" s="17">
        <f>ведомст.!F101</f>
        <v>256.3</v>
      </c>
      <c r="F132" s="17">
        <f>ведомст.!G101</f>
        <v>256.3</v>
      </c>
      <c r="G132" s="17">
        <f>ведомст.!H101</f>
        <v>256.3</v>
      </c>
    </row>
    <row r="133" spans="1:7" ht="31.2" x14ac:dyDescent="0.25">
      <c r="A133" s="46" t="s">
        <v>63</v>
      </c>
      <c r="B133" s="46">
        <v>9990210540</v>
      </c>
      <c r="C133" s="46" t="s">
        <v>72</v>
      </c>
      <c r="D133" s="78" t="s">
        <v>99</v>
      </c>
      <c r="E133" s="17">
        <f>E134</f>
        <v>7.7</v>
      </c>
      <c r="F133" s="17">
        <f t="shared" ref="F133:G133" si="45">F134</f>
        <v>7.7</v>
      </c>
      <c r="G133" s="17">
        <f t="shared" si="45"/>
        <v>7.7</v>
      </c>
    </row>
    <row r="134" spans="1:7" ht="31.2" x14ac:dyDescent="0.25">
      <c r="A134" s="46" t="s">
        <v>63</v>
      </c>
      <c r="B134" s="46">
        <v>9990210540</v>
      </c>
      <c r="C134" s="46">
        <v>240</v>
      </c>
      <c r="D134" s="78" t="s">
        <v>303</v>
      </c>
      <c r="E134" s="17">
        <f>ведомст.!F103</f>
        <v>7.7</v>
      </c>
      <c r="F134" s="17">
        <f>ведомст.!G103</f>
        <v>7.7</v>
      </c>
      <c r="G134" s="17">
        <f>ведомст.!H103</f>
        <v>7.7</v>
      </c>
    </row>
    <row r="135" spans="1:7" ht="46.8" x14ac:dyDescent="0.25">
      <c r="A135" s="47" t="s">
        <v>63</v>
      </c>
      <c r="B135" s="46">
        <v>9990225000</v>
      </c>
      <c r="C135" s="46"/>
      <c r="D135" s="78" t="s">
        <v>126</v>
      </c>
      <c r="E135" s="17">
        <f>E136</f>
        <v>4918.8</v>
      </c>
      <c r="F135" s="17">
        <f t="shared" ref="F135:G135" si="46">F136</f>
        <v>4918.8</v>
      </c>
      <c r="G135" s="17">
        <f t="shared" si="46"/>
        <v>4918.8</v>
      </c>
    </row>
    <row r="136" spans="1:7" ht="62.4" x14ac:dyDescent="0.25">
      <c r="A136" s="47" t="s">
        <v>63</v>
      </c>
      <c r="B136" s="46">
        <v>9990225000</v>
      </c>
      <c r="C136" s="47" t="s">
        <v>71</v>
      </c>
      <c r="D136" s="72" t="s">
        <v>1</v>
      </c>
      <c r="E136" s="17">
        <f>E137</f>
        <v>4918.8</v>
      </c>
      <c r="F136" s="17">
        <f t="shared" ref="F136:G136" si="47">F137</f>
        <v>4918.8</v>
      </c>
      <c r="G136" s="17">
        <f t="shared" si="47"/>
        <v>4918.8</v>
      </c>
    </row>
    <row r="137" spans="1:7" ht="31.2" x14ac:dyDescent="0.25">
      <c r="A137" s="47" t="s">
        <v>63</v>
      </c>
      <c r="B137" s="46">
        <v>9990225000</v>
      </c>
      <c r="C137" s="46">
        <v>120</v>
      </c>
      <c r="D137" s="78" t="s">
        <v>305</v>
      </c>
      <c r="E137" s="17">
        <f>ведомст.!F446</f>
        <v>4918.8</v>
      </c>
      <c r="F137" s="17">
        <f>ведомст.!G446</f>
        <v>4918.8</v>
      </c>
      <c r="G137" s="17">
        <f>ведомст.!H446</f>
        <v>4918.8</v>
      </c>
    </row>
    <row r="138" spans="1:7" ht="46.8" x14ac:dyDescent="0.25">
      <c r="A138" s="46" t="s">
        <v>63</v>
      </c>
      <c r="B138" s="46">
        <v>9990226000</v>
      </c>
      <c r="C138" s="46"/>
      <c r="D138" s="78" t="s">
        <v>171</v>
      </c>
      <c r="E138" s="17">
        <f>E139</f>
        <v>511.3</v>
      </c>
      <c r="F138" s="17">
        <f t="shared" ref="F138:G139" si="48">F139</f>
        <v>511.3</v>
      </c>
      <c r="G138" s="17">
        <f t="shared" si="48"/>
        <v>511.3</v>
      </c>
    </row>
    <row r="139" spans="1:7" ht="62.4" x14ac:dyDescent="0.25">
      <c r="A139" s="46" t="s">
        <v>63</v>
      </c>
      <c r="B139" s="46">
        <v>9990226000</v>
      </c>
      <c r="C139" s="46" t="s">
        <v>71</v>
      </c>
      <c r="D139" s="78" t="s">
        <v>1</v>
      </c>
      <c r="E139" s="17">
        <f>E140</f>
        <v>511.3</v>
      </c>
      <c r="F139" s="17">
        <f t="shared" si="48"/>
        <v>511.3</v>
      </c>
      <c r="G139" s="17">
        <f t="shared" si="48"/>
        <v>511.3</v>
      </c>
    </row>
    <row r="140" spans="1:7" ht="31.2" x14ac:dyDescent="0.25">
      <c r="A140" s="46" t="s">
        <v>63</v>
      </c>
      <c r="B140" s="46">
        <v>9990226000</v>
      </c>
      <c r="C140" s="46">
        <v>120</v>
      </c>
      <c r="D140" s="78" t="s">
        <v>305</v>
      </c>
      <c r="E140" s="17">
        <f>ведомст.!F106</f>
        <v>511.3</v>
      </c>
      <c r="F140" s="17">
        <f>ведомст.!G106</f>
        <v>511.3</v>
      </c>
      <c r="G140" s="17">
        <f>ведомст.!H106</f>
        <v>511.3</v>
      </c>
    </row>
    <row r="141" spans="1:7" ht="31.2" x14ac:dyDescent="0.25">
      <c r="A141" s="46" t="s">
        <v>63</v>
      </c>
      <c r="B141" s="46">
        <v>9990300000</v>
      </c>
      <c r="C141" s="46"/>
      <c r="D141" s="78" t="s">
        <v>184</v>
      </c>
      <c r="E141" s="17">
        <f>E142+E144+E146</f>
        <v>27846.399999999998</v>
      </c>
      <c r="F141" s="17">
        <f t="shared" ref="F141:G141" si="49">F142+F144+F146</f>
        <v>27846.399999999998</v>
      </c>
      <c r="G141" s="17">
        <f t="shared" si="49"/>
        <v>27846.399999999998</v>
      </c>
    </row>
    <row r="142" spans="1:7" ht="62.4" x14ac:dyDescent="0.25">
      <c r="A142" s="46" t="s">
        <v>63</v>
      </c>
      <c r="B142" s="46">
        <v>9990300000</v>
      </c>
      <c r="C142" s="46" t="s">
        <v>71</v>
      </c>
      <c r="D142" s="78" t="s">
        <v>1</v>
      </c>
      <c r="E142" s="17">
        <f>E143</f>
        <v>20055.8</v>
      </c>
      <c r="F142" s="17">
        <f t="shared" ref="F142:G142" si="50">F143</f>
        <v>20055.8</v>
      </c>
      <c r="G142" s="17">
        <f t="shared" si="50"/>
        <v>20055.8</v>
      </c>
    </row>
    <row r="143" spans="1:7" x14ac:dyDescent="0.25">
      <c r="A143" s="46" t="s">
        <v>63</v>
      </c>
      <c r="B143" s="46">
        <v>9990300000</v>
      </c>
      <c r="C143" s="46">
        <v>110</v>
      </c>
      <c r="D143" s="79" t="s">
        <v>185</v>
      </c>
      <c r="E143" s="17">
        <f>ведомст.!F109</f>
        <v>20055.8</v>
      </c>
      <c r="F143" s="17">
        <f>ведомст.!G109</f>
        <v>20055.8</v>
      </c>
      <c r="G143" s="17">
        <f>ведомст.!H109</f>
        <v>20055.8</v>
      </c>
    </row>
    <row r="144" spans="1:7" ht="31.2" x14ac:dyDescent="0.25">
      <c r="A144" s="46" t="s">
        <v>63</v>
      </c>
      <c r="B144" s="46">
        <v>9990300000</v>
      </c>
      <c r="C144" s="46" t="s">
        <v>72</v>
      </c>
      <c r="D144" s="78" t="s">
        <v>99</v>
      </c>
      <c r="E144" s="17">
        <f>E145</f>
        <v>7763</v>
      </c>
      <c r="F144" s="17">
        <f t="shared" ref="F144:G144" si="51">F145</f>
        <v>7763</v>
      </c>
      <c r="G144" s="17">
        <f t="shared" si="51"/>
        <v>7763</v>
      </c>
    </row>
    <row r="145" spans="1:8" ht="31.2" x14ac:dyDescent="0.25">
      <c r="A145" s="46" t="s">
        <v>63</v>
      </c>
      <c r="B145" s="46">
        <v>9990300000</v>
      </c>
      <c r="C145" s="46">
        <v>240</v>
      </c>
      <c r="D145" s="78" t="s">
        <v>303</v>
      </c>
      <c r="E145" s="17">
        <f>ведомст.!F111</f>
        <v>7763</v>
      </c>
      <c r="F145" s="17">
        <f>ведомст.!G111</f>
        <v>7763</v>
      </c>
      <c r="G145" s="17">
        <f>ведомст.!H111</f>
        <v>7763</v>
      </c>
    </row>
    <row r="146" spans="1:8" x14ac:dyDescent="0.25">
      <c r="A146" s="46" t="s">
        <v>63</v>
      </c>
      <c r="B146" s="46">
        <v>9990300000</v>
      </c>
      <c r="C146" s="46" t="s">
        <v>73</v>
      </c>
      <c r="D146" s="78" t="s">
        <v>74</v>
      </c>
      <c r="E146" s="17">
        <f>E147</f>
        <v>27.6</v>
      </c>
      <c r="F146" s="17">
        <f t="shared" ref="F146:G146" si="52">F147</f>
        <v>27.6</v>
      </c>
      <c r="G146" s="17">
        <f t="shared" si="52"/>
        <v>27.6</v>
      </c>
    </row>
    <row r="147" spans="1:8" x14ac:dyDescent="0.25">
      <c r="A147" s="46" t="s">
        <v>63</v>
      </c>
      <c r="B147" s="46">
        <v>9990300000</v>
      </c>
      <c r="C147" s="46">
        <v>850</v>
      </c>
      <c r="D147" s="78" t="s">
        <v>107</v>
      </c>
      <c r="E147" s="17">
        <f>ведомст.!F113</f>
        <v>27.6</v>
      </c>
      <c r="F147" s="17">
        <f>ведомст.!G113</f>
        <v>27.6</v>
      </c>
      <c r="G147" s="17">
        <f>ведомст.!H113</f>
        <v>27.6</v>
      </c>
    </row>
    <row r="148" spans="1:8" ht="31.2" x14ac:dyDescent="0.25">
      <c r="A148" s="4" t="s">
        <v>58</v>
      </c>
      <c r="B148" s="4" t="s">
        <v>69</v>
      </c>
      <c r="C148" s="4" t="s">
        <v>69</v>
      </c>
      <c r="D148" s="20" t="s">
        <v>26</v>
      </c>
      <c r="E148" s="6">
        <f>E149+E161</f>
        <v>9833.2999999999993</v>
      </c>
      <c r="F148" s="6">
        <f t="shared" ref="F148:G148" si="53">F149+F161</f>
        <v>9301.2999999999993</v>
      </c>
      <c r="G148" s="6">
        <f t="shared" si="53"/>
        <v>9301.2999999999993</v>
      </c>
    </row>
    <row r="149" spans="1:8" x14ac:dyDescent="0.25">
      <c r="A149" s="46" t="s">
        <v>78</v>
      </c>
      <c r="B149" s="46" t="s">
        <v>69</v>
      </c>
      <c r="C149" s="46" t="s">
        <v>69</v>
      </c>
      <c r="D149" s="78" t="s">
        <v>79</v>
      </c>
      <c r="E149" s="17">
        <f>E150</f>
        <v>2097.1</v>
      </c>
      <c r="F149" s="17">
        <f t="shared" ref="F149:G151" si="54">F150</f>
        <v>1565.1</v>
      </c>
      <c r="G149" s="17">
        <f t="shared" si="54"/>
        <v>1565.1</v>
      </c>
    </row>
    <row r="150" spans="1:8" x14ac:dyDescent="0.25">
      <c r="A150" s="46" t="s">
        <v>78</v>
      </c>
      <c r="B150" s="46">
        <v>9900000000</v>
      </c>
      <c r="C150" s="46"/>
      <c r="D150" s="78" t="s">
        <v>112</v>
      </c>
      <c r="E150" s="17">
        <f>E151</f>
        <v>2097.1</v>
      </c>
      <c r="F150" s="17">
        <f t="shared" si="54"/>
        <v>1565.1</v>
      </c>
      <c r="G150" s="17">
        <f t="shared" si="54"/>
        <v>1565.1</v>
      </c>
    </row>
    <row r="151" spans="1:8" ht="31.2" x14ac:dyDescent="0.25">
      <c r="A151" s="46" t="s">
        <v>78</v>
      </c>
      <c r="B151" s="46">
        <v>9990000000</v>
      </c>
      <c r="C151" s="46"/>
      <c r="D151" s="78" t="s">
        <v>169</v>
      </c>
      <c r="E151" s="17">
        <f>E152</f>
        <v>2097.1</v>
      </c>
      <c r="F151" s="17">
        <f t="shared" si="54"/>
        <v>1565.1</v>
      </c>
      <c r="G151" s="17">
        <f t="shared" si="54"/>
        <v>1565.1</v>
      </c>
    </row>
    <row r="152" spans="1:8" ht="31.2" x14ac:dyDescent="0.25">
      <c r="A152" s="46" t="s">
        <v>78</v>
      </c>
      <c r="B152" s="46">
        <v>9990200000</v>
      </c>
      <c r="C152" s="25"/>
      <c r="D152" s="78" t="s">
        <v>125</v>
      </c>
      <c r="E152" s="17">
        <f>E153+E156</f>
        <v>2097.1</v>
      </c>
      <c r="F152" s="17">
        <f t="shared" ref="F152:G152" si="55">F153+F156</f>
        <v>1565.1</v>
      </c>
      <c r="G152" s="17">
        <f t="shared" si="55"/>
        <v>1565.1</v>
      </c>
    </row>
    <row r="153" spans="1:8" ht="46.8" x14ac:dyDescent="0.25">
      <c r="A153" s="46" t="s">
        <v>78</v>
      </c>
      <c r="B153" s="46">
        <v>9990226000</v>
      </c>
      <c r="C153" s="46"/>
      <c r="D153" s="78" t="s">
        <v>171</v>
      </c>
      <c r="E153" s="17">
        <f>E154</f>
        <v>131.69999999999999</v>
      </c>
      <c r="F153" s="17">
        <f t="shared" ref="F153:G154" si="56">F154</f>
        <v>131.69999999999999</v>
      </c>
      <c r="G153" s="17">
        <f t="shared" si="56"/>
        <v>131.69999999999999</v>
      </c>
    </row>
    <row r="154" spans="1:8" ht="62.4" x14ac:dyDescent="0.25">
      <c r="A154" s="46" t="s">
        <v>78</v>
      </c>
      <c r="B154" s="46">
        <v>9990226000</v>
      </c>
      <c r="C154" s="46" t="s">
        <v>71</v>
      </c>
      <c r="D154" s="78" t="s">
        <v>1</v>
      </c>
      <c r="E154" s="17">
        <f>E155</f>
        <v>131.69999999999999</v>
      </c>
      <c r="F154" s="17">
        <f t="shared" si="56"/>
        <v>131.69999999999999</v>
      </c>
      <c r="G154" s="17">
        <f t="shared" si="56"/>
        <v>131.69999999999999</v>
      </c>
    </row>
    <row r="155" spans="1:8" ht="31.2" x14ac:dyDescent="0.25">
      <c r="A155" s="46" t="s">
        <v>78</v>
      </c>
      <c r="B155" s="46">
        <v>9990226000</v>
      </c>
      <c r="C155" s="46">
        <v>120</v>
      </c>
      <c r="D155" s="78" t="s">
        <v>305</v>
      </c>
      <c r="E155" s="17">
        <f>ведомст.!F121</f>
        <v>131.69999999999999</v>
      </c>
      <c r="F155" s="17">
        <f>ведомст.!G121</f>
        <v>131.69999999999999</v>
      </c>
      <c r="G155" s="17">
        <f>ведомст.!H121</f>
        <v>131.69999999999999</v>
      </c>
    </row>
    <row r="156" spans="1:8" ht="31.2" x14ac:dyDescent="0.25">
      <c r="A156" s="46" t="s">
        <v>78</v>
      </c>
      <c r="B156" s="46">
        <v>9990259300</v>
      </c>
      <c r="C156" s="46"/>
      <c r="D156" s="78" t="s">
        <v>186</v>
      </c>
      <c r="E156" s="38">
        <f>E157+E159</f>
        <v>1965.3999999999999</v>
      </c>
      <c r="F156" s="38">
        <f t="shared" ref="F156:G156" si="57">F157+F159</f>
        <v>1433.3999999999999</v>
      </c>
      <c r="G156" s="38">
        <f t="shared" si="57"/>
        <v>1433.3999999999999</v>
      </c>
      <c r="H156" s="31"/>
    </row>
    <row r="157" spans="1:8" ht="62.4" x14ac:dyDescent="0.25">
      <c r="A157" s="46" t="s">
        <v>78</v>
      </c>
      <c r="B157" s="46">
        <v>9990259300</v>
      </c>
      <c r="C157" s="46" t="s">
        <v>71</v>
      </c>
      <c r="D157" s="78" t="s">
        <v>1</v>
      </c>
      <c r="E157" s="17">
        <f>E158</f>
        <v>1353.6</v>
      </c>
      <c r="F157" s="17">
        <f t="shared" ref="F157:G157" si="58">F158</f>
        <v>1353.6</v>
      </c>
      <c r="G157" s="17">
        <f t="shared" si="58"/>
        <v>1353.6</v>
      </c>
    </row>
    <row r="158" spans="1:8" ht="31.2" x14ac:dyDescent="0.25">
      <c r="A158" s="46" t="s">
        <v>78</v>
      </c>
      <c r="B158" s="46">
        <v>9990259300</v>
      </c>
      <c r="C158" s="46">
        <v>120</v>
      </c>
      <c r="D158" s="78" t="s">
        <v>305</v>
      </c>
      <c r="E158" s="17">
        <f>ведомст.!F124</f>
        <v>1353.6</v>
      </c>
      <c r="F158" s="17">
        <f>ведомст.!G124</f>
        <v>1353.6</v>
      </c>
      <c r="G158" s="17">
        <f>ведомст.!H124</f>
        <v>1353.6</v>
      </c>
    </row>
    <row r="159" spans="1:8" ht="31.2" x14ac:dyDescent="0.25">
      <c r="A159" s="46" t="s">
        <v>78</v>
      </c>
      <c r="B159" s="46">
        <v>9990259300</v>
      </c>
      <c r="C159" s="46" t="s">
        <v>72</v>
      </c>
      <c r="D159" s="78" t="s">
        <v>99</v>
      </c>
      <c r="E159" s="17">
        <f>E160</f>
        <v>611.79999999999995</v>
      </c>
      <c r="F159" s="17">
        <f t="shared" ref="F159:G159" si="59">F160</f>
        <v>79.8</v>
      </c>
      <c r="G159" s="17">
        <f t="shared" si="59"/>
        <v>79.8</v>
      </c>
    </row>
    <row r="160" spans="1:8" ht="31.2" x14ac:dyDescent="0.25">
      <c r="A160" s="46" t="s">
        <v>78</v>
      </c>
      <c r="B160" s="46">
        <v>9990259300</v>
      </c>
      <c r="C160" s="46">
        <v>240</v>
      </c>
      <c r="D160" s="78" t="s">
        <v>303</v>
      </c>
      <c r="E160" s="17">
        <f>ведомст.!F126</f>
        <v>611.79999999999995</v>
      </c>
      <c r="F160" s="17">
        <f>ведомст.!G126</f>
        <v>79.8</v>
      </c>
      <c r="G160" s="17">
        <f>ведомст.!H126</f>
        <v>79.8</v>
      </c>
    </row>
    <row r="161" spans="1:7" ht="31.2" x14ac:dyDescent="0.25">
      <c r="A161" s="46" t="s">
        <v>50</v>
      </c>
      <c r="B161" s="46"/>
      <c r="C161" s="46"/>
      <c r="D161" s="78" t="s">
        <v>16</v>
      </c>
      <c r="E161" s="17">
        <f t="shared" ref="E161:G166" si="60">E162</f>
        <v>7736.2</v>
      </c>
      <c r="F161" s="17">
        <f t="shared" si="60"/>
        <v>7736.2</v>
      </c>
      <c r="G161" s="17">
        <f t="shared" si="60"/>
        <v>7736.2</v>
      </c>
    </row>
    <row r="162" spans="1:7" ht="31.2" x14ac:dyDescent="0.25">
      <c r="A162" s="46" t="s">
        <v>50</v>
      </c>
      <c r="B162" s="47">
        <v>1500000000</v>
      </c>
      <c r="C162" s="46"/>
      <c r="D162" s="78" t="s">
        <v>210</v>
      </c>
      <c r="E162" s="17">
        <f t="shared" si="60"/>
        <v>7736.2</v>
      </c>
      <c r="F162" s="17">
        <f t="shared" si="60"/>
        <v>7736.2</v>
      </c>
      <c r="G162" s="17">
        <f t="shared" si="60"/>
        <v>7736.2</v>
      </c>
    </row>
    <row r="163" spans="1:7" x14ac:dyDescent="0.25">
      <c r="A163" s="46" t="s">
        <v>50</v>
      </c>
      <c r="B163" s="46">
        <v>1510000000</v>
      </c>
      <c r="C163" s="46"/>
      <c r="D163" s="78" t="s">
        <v>176</v>
      </c>
      <c r="E163" s="17">
        <f t="shared" si="60"/>
        <v>7736.2</v>
      </c>
      <c r="F163" s="17">
        <f t="shared" si="60"/>
        <v>7736.2</v>
      </c>
      <c r="G163" s="17">
        <f t="shared" si="60"/>
        <v>7736.2</v>
      </c>
    </row>
    <row r="164" spans="1:7" ht="46.8" x14ac:dyDescent="0.25">
      <c r="A164" s="46" t="s">
        <v>50</v>
      </c>
      <c r="B164" s="46">
        <v>1510100000</v>
      </c>
      <c r="C164" s="46"/>
      <c r="D164" s="78" t="s">
        <v>213</v>
      </c>
      <c r="E164" s="17">
        <f>E165</f>
        <v>7736.2</v>
      </c>
      <c r="F164" s="17">
        <f t="shared" si="60"/>
        <v>7736.2</v>
      </c>
      <c r="G164" s="17">
        <f t="shared" si="60"/>
        <v>7736.2</v>
      </c>
    </row>
    <row r="165" spans="1:7" ht="31.2" x14ac:dyDescent="0.25">
      <c r="A165" s="46" t="s">
        <v>50</v>
      </c>
      <c r="B165" s="46">
        <v>1510120010</v>
      </c>
      <c r="C165" s="46"/>
      <c r="D165" s="78" t="s">
        <v>131</v>
      </c>
      <c r="E165" s="17">
        <f t="shared" si="60"/>
        <v>7736.2</v>
      </c>
      <c r="F165" s="17">
        <f t="shared" si="60"/>
        <v>7736.2</v>
      </c>
      <c r="G165" s="17">
        <f t="shared" si="60"/>
        <v>7736.2</v>
      </c>
    </row>
    <row r="166" spans="1:7" ht="31.2" x14ac:dyDescent="0.25">
      <c r="A166" s="46" t="s">
        <v>50</v>
      </c>
      <c r="B166" s="46">
        <v>1510120010</v>
      </c>
      <c r="C166" s="46">
        <v>600</v>
      </c>
      <c r="D166" s="78" t="s">
        <v>87</v>
      </c>
      <c r="E166" s="17">
        <f t="shared" si="60"/>
        <v>7736.2</v>
      </c>
      <c r="F166" s="17">
        <f t="shared" si="60"/>
        <v>7736.2</v>
      </c>
      <c r="G166" s="17">
        <f t="shared" si="60"/>
        <v>7736.2</v>
      </c>
    </row>
    <row r="167" spans="1:7" x14ac:dyDescent="0.25">
      <c r="A167" s="46" t="s">
        <v>50</v>
      </c>
      <c r="B167" s="46">
        <v>1510120010</v>
      </c>
      <c r="C167" s="46">
        <v>610</v>
      </c>
      <c r="D167" s="72" t="s">
        <v>111</v>
      </c>
      <c r="E167" s="17">
        <f>ведомст.!F133</f>
        <v>7736.2</v>
      </c>
      <c r="F167" s="17">
        <f>ведомст.!G133</f>
        <v>7736.2</v>
      </c>
      <c r="G167" s="17">
        <f>ведомст.!H133</f>
        <v>7736.2</v>
      </c>
    </row>
    <row r="168" spans="1:7" x14ac:dyDescent="0.25">
      <c r="A168" s="4" t="s">
        <v>59</v>
      </c>
      <c r="B168" s="4" t="s">
        <v>69</v>
      </c>
      <c r="C168" s="4" t="s">
        <v>69</v>
      </c>
      <c r="D168" s="20" t="s">
        <v>27</v>
      </c>
      <c r="E168" s="56">
        <f>E169+E176+E210</f>
        <v>73014.8</v>
      </c>
      <c r="F168" s="56">
        <f>F169+F176+F210</f>
        <v>75994.2</v>
      </c>
      <c r="G168" s="56">
        <f>G169+G176+G210</f>
        <v>75126.899999999994</v>
      </c>
    </row>
    <row r="169" spans="1:7" x14ac:dyDescent="0.25">
      <c r="A169" s="18" t="s">
        <v>105</v>
      </c>
      <c r="B169" s="25"/>
      <c r="C169" s="25"/>
      <c r="D169" s="78" t="s">
        <v>106</v>
      </c>
      <c r="E169" s="17">
        <f t="shared" ref="E169:G174" si="61">E170</f>
        <v>453.1</v>
      </c>
      <c r="F169" s="17">
        <f t="shared" si="61"/>
        <v>0</v>
      </c>
      <c r="G169" s="17">
        <f t="shared" si="61"/>
        <v>0</v>
      </c>
    </row>
    <row r="170" spans="1:7" ht="31.2" x14ac:dyDescent="0.25">
      <c r="A170" s="18" t="s">
        <v>105</v>
      </c>
      <c r="B170" s="47">
        <v>1100000000</v>
      </c>
      <c r="C170" s="25"/>
      <c r="D170" s="78" t="s">
        <v>214</v>
      </c>
      <c r="E170" s="17">
        <f t="shared" si="61"/>
        <v>453.1</v>
      </c>
      <c r="F170" s="17">
        <f t="shared" si="61"/>
        <v>0</v>
      </c>
      <c r="G170" s="17">
        <f t="shared" si="61"/>
        <v>0</v>
      </c>
    </row>
    <row r="171" spans="1:7" ht="31.2" x14ac:dyDescent="0.25">
      <c r="A171" s="18" t="s">
        <v>105</v>
      </c>
      <c r="B171" s="47">
        <v>1130000000</v>
      </c>
      <c r="C171" s="25"/>
      <c r="D171" s="78" t="s">
        <v>122</v>
      </c>
      <c r="E171" s="17">
        <f t="shared" si="61"/>
        <v>453.1</v>
      </c>
      <c r="F171" s="17">
        <f t="shared" si="61"/>
        <v>0</v>
      </c>
      <c r="G171" s="17">
        <f t="shared" si="61"/>
        <v>0</v>
      </c>
    </row>
    <row r="172" spans="1:7" ht="46.8" x14ac:dyDescent="0.25">
      <c r="A172" s="18" t="s">
        <v>105</v>
      </c>
      <c r="B172" s="47">
        <v>1130300000</v>
      </c>
      <c r="C172" s="25"/>
      <c r="D172" s="78" t="s">
        <v>123</v>
      </c>
      <c r="E172" s="17">
        <f t="shared" si="61"/>
        <v>453.1</v>
      </c>
      <c r="F172" s="17">
        <f t="shared" si="61"/>
        <v>0</v>
      </c>
      <c r="G172" s="17">
        <f t="shared" si="61"/>
        <v>0</v>
      </c>
    </row>
    <row r="173" spans="1:7" ht="31.2" x14ac:dyDescent="0.25">
      <c r="A173" s="18" t="s">
        <v>105</v>
      </c>
      <c r="B173" s="47">
        <v>1130320280</v>
      </c>
      <c r="C173" s="25"/>
      <c r="D173" s="78" t="s">
        <v>124</v>
      </c>
      <c r="E173" s="17">
        <f t="shared" si="61"/>
        <v>453.1</v>
      </c>
      <c r="F173" s="17">
        <f t="shared" si="61"/>
        <v>0</v>
      </c>
      <c r="G173" s="17">
        <f t="shared" si="61"/>
        <v>0</v>
      </c>
    </row>
    <row r="174" spans="1:7" ht="31.2" x14ac:dyDescent="0.25">
      <c r="A174" s="18" t="s">
        <v>105</v>
      </c>
      <c r="B174" s="47">
        <v>1130320280</v>
      </c>
      <c r="C174" s="47" t="s">
        <v>101</v>
      </c>
      <c r="D174" s="72" t="s">
        <v>102</v>
      </c>
      <c r="E174" s="17">
        <f t="shared" si="61"/>
        <v>453.1</v>
      </c>
      <c r="F174" s="17">
        <f t="shared" si="61"/>
        <v>0</v>
      </c>
      <c r="G174" s="17">
        <f t="shared" si="61"/>
        <v>0</v>
      </c>
    </row>
    <row r="175" spans="1:7" x14ac:dyDescent="0.25">
      <c r="A175" s="18" t="s">
        <v>105</v>
      </c>
      <c r="B175" s="47">
        <v>1130320280</v>
      </c>
      <c r="C175" s="46">
        <v>610</v>
      </c>
      <c r="D175" s="72" t="s">
        <v>111</v>
      </c>
      <c r="E175" s="17">
        <f>ведомст.!F141+ведомст.!F498</f>
        <v>453.1</v>
      </c>
      <c r="F175" s="17">
        <f>ведомст.!G141+ведомст.!G498</f>
        <v>0</v>
      </c>
      <c r="G175" s="17">
        <f>ведомст.!H141+ведомст.!H498</f>
        <v>0</v>
      </c>
    </row>
    <row r="176" spans="1:7" x14ac:dyDescent="0.25">
      <c r="A176" s="46" t="s">
        <v>7</v>
      </c>
      <c r="B176" s="46" t="s">
        <v>69</v>
      </c>
      <c r="C176" s="46" t="s">
        <v>69</v>
      </c>
      <c r="D176" s="78" t="s">
        <v>93</v>
      </c>
      <c r="E176" s="17">
        <f>E177</f>
        <v>69813.599999999991</v>
      </c>
      <c r="F176" s="17">
        <f t="shared" ref="F176:G176" si="62">F177</f>
        <v>73352.5</v>
      </c>
      <c r="G176" s="17">
        <f t="shared" si="62"/>
        <v>72485.2</v>
      </c>
    </row>
    <row r="177" spans="1:7" ht="46.8" x14ac:dyDescent="0.25">
      <c r="A177" s="46" t="s">
        <v>7</v>
      </c>
      <c r="B177" s="47">
        <v>1400000000</v>
      </c>
      <c r="C177" s="46"/>
      <c r="D177" s="72" t="s">
        <v>216</v>
      </c>
      <c r="E177" s="17">
        <f>E178+E198</f>
        <v>69813.599999999991</v>
      </c>
      <c r="F177" s="17">
        <f>F178+F198</f>
        <v>73352.5</v>
      </c>
      <c r="G177" s="17">
        <f>G178+G198</f>
        <v>72485.2</v>
      </c>
    </row>
    <row r="178" spans="1:7" x14ac:dyDescent="0.25">
      <c r="A178" s="46" t="s">
        <v>7</v>
      </c>
      <c r="B178" s="47">
        <v>1410000000</v>
      </c>
      <c r="C178" s="46"/>
      <c r="D178" s="78" t="s">
        <v>133</v>
      </c>
      <c r="E178" s="17">
        <f>E179+E183+E194+E190</f>
        <v>65426.299999999996</v>
      </c>
      <c r="F178" s="17">
        <f>F179+F183+F194+F190</f>
        <v>67184.2</v>
      </c>
      <c r="G178" s="17">
        <f>G179+G183+G194+G190</f>
        <v>66316.899999999994</v>
      </c>
    </row>
    <row r="179" spans="1:7" x14ac:dyDescent="0.25">
      <c r="A179" s="46" t="s">
        <v>7</v>
      </c>
      <c r="B179" s="47">
        <v>1410100000</v>
      </c>
      <c r="C179" s="25"/>
      <c r="D179" s="78" t="s">
        <v>217</v>
      </c>
      <c r="E179" s="17">
        <f>E180</f>
        <v>21877.200000000001</v>
      </c>
      <c r="F179" s="17">
        <f t="shared" ref="F179:G181" si="63">F180</f>
        <v>16184.3</v>
      </c>
      <c r="G179" s="17">
        <f t="shared" si="63"/>
        <v>15080.4</v>
      </c>
    </row>
    <row r="180" spans="1:7" ht="31.2" x14ac:dyDescent="0.25">
      <c r="A180" s="46" t="s">
        <v>7</v>
      </c>
      <c r="B180" s="46">
        <v>1410120100</v>
      </c>
      <c r="C180" s="46"/>
      <c r="D180" s="78" t="s">
        <v>134</v>
      </c>
      <c r="E180" s="17">
        <f>E181</f>
        <v>21877.200000000001</v>
      </c>
      <c r="F180" s="17">
        <f t="shared" si="63"/>
        <v>16184.3</v>
      </c>
      <c r="G180" s="17">
        <f t="shared" si="63"/>
        <v>15080.4</v>
      </c>
    </row>
    <row r="181" spans="1:7" ht="31.2" x14ac:dyDescent="0.25">
      <c r="A181" s="46" t="s">
        <v>7</v>
      </c>
      <c r="B181" s="46">
        <v>1410120100</v>
      </c>
      <c r="C181" s="47" t="s">
        <v>72</v>
      </c>
      <c r="D181" s="72" t="s">
        <v>99</v>
      </c>
      <c r="E181" s="17">
        <f>E182</f>
        <v>21877.200000000001</v>
      </c>
      <c r="F181" s="17">
        <f t="shared" si="63"/>
        <v>16184.3</v>
      </c>
      <c r="G181" s="17">
        <f t="shared" si="63"/>
        <v>15080.4</v>
      </c>
    </row>
    <row r="182" spans="1:7" ht="31.2" x14ac:dyDescent="0.25">
      <c r="A182" s="46" t="s">
        <v>7</v>
      </c>
      <c r="B182" s="46">
        <v>1410120100</v>
      </c>
      <c r="C182" s="46">
        <v>240</v>
      </c>
      <c r="D182" s="72" t="s">
        <v>303</v>
      </c>
      <c r="E182" s="17">
        <f>ведомст.!F148</f>
        <v>21877.200000000001</v>
      </c>
      <c r="F182" s="17">
        <f>ведомст.!G148</f>
        <v>16184.3</v>
      </c>
      <c r="G182" s="17">
        <f>ведомст.!H148</f>
        <v>15080.4</v>
      </c>
    </row>
    <row r="183" spans="1:7" ht="46.8" x14ac:dyDescent="0.25">
      <c r="A183" s="46" t="s">
        <v>7</v>
      </c>
      <c r="B183" s="47">
        <v>1410200000</v>
      </c>
      <c r="C183" s="46"/>
      <c r="D183" s="78" t="s">
        <v>218</v>
      </c>
      <c r="E183" s="17">
        <f>E187+E184</f>
        <v>36119.800000000003</v>
      </c>
      <c r="F183" s="17">
        <f t="shared" ref="F183:G183" si="64">F187+F184</f>
        <v>45623.7</v>
      </c>
      <c r="G183" s="17">
        <f t="shared" si="64"/>
        <v>45623.7</v>
      </c>
    </row>
    <row r="184" spans="1:7" ht="31.2" x14ac:dyDescent="0.25">
      <c r="A184" s="183" t="s">
        <v>7</v>
      </c>
      <c r="B184" s="183">
        <v>1410211050</v>
      </c>
      <c r="C184" s="183"/>
      <c r="D184" s="184" t="s">
        <v>425</v>
      </c>
      <c r="E184" s="17">
        <f>E185</f>
        <v>35892</v>
      </c>
      <c r="F184" s="17">
        <f t="shared" ref="F184:G185" si="65">F185</f>
        <v>45623.7</v>
      </c>
      <c r="G184" s="17">
        <f t="shared" si="65"/>
        <v>45623.7</v>
      </c>
    </row>
    <row r="185" spans="1:7" ht="31.2" x14ac:dyDescent="0.25">
      <c r="A185" s="183" t="s">
        <v>7</v>
      </c>
      <c r="B185" s="183">
        <v>1410211050</v>
      </c>
      <c r="C185" s="185" t="s">
        <v>72</v>
      </c>
      <c r="D185" s="184" t="s">
        <v>99</v>
      </c>
      <c r="E185" s="17">
        <f>E186</f>
        <v>35892</v>
      </c>
      <c r="F185" s="17">
        <f t="shared" si="65"/>
        <v>45623.7</v>
      </c>
      <c r="G185" s="17">
        <f t="shared" si="65"/>
        <v>45623.7</v>
      </c>
    </row>
    <row r="186" spans="1:7" ht="31.2" x14ac:dyDescent="0.25">
      <c r="A186" s="183" t="s">
        <v>7</v>
      </c>
      <c r="B186" s="183">
        <v>1410211050</v>
      </c>
      <c r="C186" s="183">
        <v>240</v>
      </c>
      <c r="D186" s="184" t="s">
        <v>303</v>
      </c>
      <c r="E186" s="17">
        <f>ведомст.!F152</f>
        <v>35892</v>
      </c>
      <c r="F186" s="17">
        <f>ведомст.!G152</f>
        <v>45623.7</v>
      </c>
      <c r="G186" s="17">
        <f>ведомст.!H152</f>
        <v>45623.7</v>
      </c>
    </row>
    <row r="187" spans="1:7" x14ac:dyDescent="0.25">
      <c r="A187" s="113" t="s">
        <v>7</v>
      </c>
      <c r="B187" s="113">
        <v>1410220110</v>
      </c>
      <c r="C187" s="113"/>
      <c r="D187" s="90" t="s">
        <v>333</v>
      </c>
      <c r="E187" s="17">
        <f>E188</f>
        <v>227.8</v>
      </c>
      <c r="F187" s="17">
        <f t="shared" ref="F187:G188" si="66">F188</f>
        <v>0</v>
      </c>
      <c r="G187" s="17">
        <f t="shared" si="66"/>
        <v>0</v>
      </c>
    </row>
    <row r="188" spans="1:7" ht="31.2" x14ac:dyDescent="0.25">
      <c r="A188" s="113" t="s">
        <v>7</v>
      </c>
      <c r="B188" s="113">
        <v>1410220110</v>
      </c>
      <c r="C188" s="115" t="s">
        <v>72</v>
      </c>
      <c r="D188" s="90" t="s">
        <v>99</v>
      </c>
      <c r="E188" s="17">
        <f>E189</f>
        <v>227.8</v>
      </c>
      <c r="F188" s="17">
        <f t="shared" si="66"/>
        <v>0</v>
      </c>
      <c r="G188" s="17">
        <f t="shared" si="66"/>
        <v>0</v>
      </c>
    </row>
    <row r="189" spans="1:7" ht="31.2" x14ac:dyDescent="0.25">
      <c r="A189" s="113" t="s">
        <v>7</v>
      </c>
      <c r="B189" s="113">
        <v>1410220110</v>
      </c>
      <c r="C189" s="113">
        <v>240</v>
      </c>
      <c r="D189" s="90" t="s">
        <v>303</v>
      </c>
      <c r="E189" s="17">
        <f>ведомст.!F155</f>
        <v>227.8</v>
      </c>
      <c r="F189" s="17">
        <f>ведомст.!G155</f>
        <v>0</v>
      </c>
      <c r="G189" s="17">
        <f>ведомст.!H155</f>
        <v>0</v>
      </c>
    </row>
    <row r="190" spans="1:7" ht="46.8" x14ac:dyDescent="0.25">
      <c r="A190" s="183" t="s">
        <v>7</v>
      </c>
      <c r="B190" s="183">
        <v>1410300000</v>
      </c>
      <c r="C190" s="183"/>
      <c r="D190" s="184" t="s">
        <v>335</v>
      </c>
      <c r="E190" s="17">
        <f>E191</f>
        <v>5149.6000000000004</v>
      </c>
      <c r="F190" s="17">
        <f t="shared" ref="F190:G192" si="67">F191</f>
        <v>5376.2</v>
      </c>
      <c r="G190" s="17">
        <f t="shared" si="67"/>
        <v>5612.8</v>
      </c>
    </row>
    <row r="191" spans="1:7" ht="46.8" x14ac:dyDescent="0.25">
      <c r="A191" s="183" t="s">
        <v>7</v>
      </c>
      <c r="B191" s="183">
        <v>1410311020</v>
      </c>
      <c r="C191" s="183"/>
      <c r="D191" s="184" t="s">
        <v>426</v>
      </c>
      <c r="E191" s="17">
        <f>E192</f>
        <v>5149.6000000000004</v>
      </c>
      <c r="F191" s="17">
        <f t="shared" si="67"/>
        <v>5376.2</v>
      </c>
      <c r="G191" s="17">
        <f t="shared" si="67"/>
        <v>5612.8</v>
      </c>
    </row>
    <row r="192" spans="1:7" ht="31.2" x14ac:dyDescent="0.25">
      <c r="A192" s="183" t="s">
        <v>7</v>
      </c>
      <c r="B192" s="183">
        <v>1410311020</v>
      </c>
      <c r="C192" s="185" t="s">
        <v>72</v>
      </c>
      <c r="D192" s="184" t="s">
        <v>99</v>
      </c>
      <c r="E192" s="17">
        <f>E193</f>
        <v>5149.6000000000004</v>
      </c>
      <c r="F192" s="17">
        <f t="shared" si="67"/>
        <v>5376.2</v>
      </c>
      <c r="G192" s="17">
        <f t="shared" si="67"/>
        <v>5612.8</v>
      </c>
    </row>
    <row r="193" spans="1:7" ht="31.2" x14ac:dyDescent="0.25">
      <c r="A193" s="183" t="s">
        <v>7</v>
      </c>
      <c r="B193" s="183">
        <v>1410311020</v>
      </c>
      <c r="C193" s="183">
        <v>240</v>
      </c>
      <c r="D193" s="184" t="s">
        <v>303</v>
      </c>
      <c r="E193" s="17">
        <f>ведомст.!F159</f>
        <v>5149.6000000000004</v>
      </c>
      <c r="F193" s="17">
        <f>ведомст.!G159</f>
        <v>5376.2</v>
      </c>
      <c r="G193" s="17">
        <f>ведомст.!H159</f>
        <v>5612.8</v>
      </c>
    </row>
    <row r="194" spans="1:7" ht="31.2" x14ac:dyDescent="0.25">
      <c r="A194" s="183" t="s">
        <v>7</v>
      </c>
      <c r="B194" s="183">
        <v>1410400000</v>
      </c>
      <c r="C194" s="183"/>
      <c r="D194" s="184" t="s">
        <v>415</v>
      </c>
      <c r="E194" s="22">
        <f>E195</f>
        <v>2279.6999999999998</v>
      </c>
      <c r="F194" s="22">
        <f t="shared" ref="F194:G194" si="68">F195</f>
        <v>0</v>
      </c>
      <c r="G194" s="22">
        <f t="shared" si="68"/>
        <v>0</v>
      </c>
    </row>
    <row r="195" spans="1:7" ht="31.2" x14ac:dyDescent="0.25">
      <c r="A195" s="183" t="s">
        <v>7</v>
      </c>
      <c r="B195" s="183">
        <v>1410420010</v>
      </c>
      <c r="C195" s="183"/>
      <c r="D195" s="90" t="s">
        <v>414</v>
      </c>
      <c r="E195" s="22">
        <f>E196</f>
        <v>2279.6999999999998</v>
      </c>
      <c r="F195" s="22">
        <f t="shared" ref="F195:G196" si="69">F196</f>
        <v>0</v>
      </c>
      <c r="G195" s="22">
        <f t="shared" si="69"/>
        <v>0</v>
      </c>
    </row>
    <row r="196" spans="1:7" ht="31.2" x14ac:dyDescent="0.25">
      <c r="A196" s="183" t="s">
        <v>7</v>
      </c>
      <c r="B196" s="183">
        <v>1410420010</v>
      </c>
      <c r="C196" s="257" t="s">
        <v>75</v>
      </c>
      <c r="D196" s="90" t="s">
        <v>100</v>
      </c>
      <c r="E196" s="22">
        <f>E197</f>
        <v>2279.6999999999998</v>
      </c>
      <c r="F196" s="22">
        <f t="shared" si="69"/>
        <v>0</v>
      </c>
      <c r="G196" s="22">
        <f t="shared" si="69"/>
        <v>0</v>
      </c>
    </row>
    <row r="197" spans="1:7" x14ac:dyDescent="0.25">
      <c r="A197" s="183" t="s">
        <v>7</v>
      </c>
      <c r="B197" s="183">
        <v>1410420010</v>
      </c>
      <c r="C197" s="257" t="s">
        <v>127</v>
      </c>
      <c r="D197" s="90" t="s">
        <v>128</v>
      </c>
      <c r="E197" s="22">
        <f>ведомст.!F163</f>
        <v>2279.6999999999998</v>
      </c>
      <c r="F197" s="22">
        <f>ведомст.!G163</f>
        <v>0</v>
      </c>
      <c r="G197" s="22">
        <f>ведомст.!H163</f>
        <v>0</v>
      </c>
    </row>
    <row r="198" spans="1:7" x14ac:dyDescent="0.25">
      <c r="A198" s="46" t="s">
        <v>7</v>
      </c>
      <c r="B198" s="47">
        <v>1420000000</v>
      </c>
      <c r="C198" s="46"/>
      <c r="D198" s="78" t="s">
        <v>135</v>
      </c>
      <c r="E198" s="17">
        <f>E199+E203</f>
        <v>4387.3</v>
      </c>
      <c r="F198" s="17">
        <f t="shared" ref="F198:G198" si="70">F199+F203</f>
        <v>6168.3</v>
      </c>
      <c r="G198" s="17">
        <f t="shared" si="70"/>
        <v>6168.3</v>
      </c>
    </row>
    <row r="199" spans="1:7" ht="31.2" x14ac:dyDescent="0.25">
      <c r="A199" s="46" t="s">
        <v>7</v>
      </c>
      <c r="B199" s="47">
        <v>1420100000</v>
      </c>
      <c r="C199" s="46"/>
      <c r="D199" s="78" t="s">
        <v>219</v>
      </c>
      <c r="E199" s="17">
        <f>E200</f>
        <v>1051.9000000000001</v>
      </c>
      <c r="F199" s="17">
        <f>F200</f>
        <v>3500</v>
      </c>
      <c r="G199" s="17">
        <f>G200+G207</f>
        <v>3500</v>
      </c>
    </row>
    <row r="200" spans="1:7" x14ac:dyDescent="0.25">
      <c r="A200" s="46" t="s">
        <v>7</v>
      </c>
      <c r="B200" s="46">
        <v>1420120120</v>
      </c>
      <c r="C200" s="46"/>
      <c r="D200" s="78" t="s">
        <v>136</v>
      </c>
      <c r="E200" s="17">
        <f>E201</f>
        <v>1051.9000000000001</v>
      </c>
      <c r="F200" s="17">
        <f t="shared" ref="F200:G201" si="71">F201</f>
        <v>3500</v>
      </c>
      <c r="G200" s="17">
        <f t="shared" si="71"/>
        <v>3500</v>
      </c>
    </row>
    <row r="201" spans="1:7" ht="31.2" x14ac:dyDescent="0.25">
      <c r="A201" s="46" t="s">
        <v>7</v>
      </c>
      <c r="B201" s="46">
        <v>1420120120</v>
      </c>
      <c r="C201" s="47" t="s">
        <v>72</v>
      </c>
      <c r="D201" s="72" t="s">
        <v>99</v>
      </c>
      <c r="E201" s="17">
        <f>E202</f>
        <v>1051.9000000000001</v>
      </c>
      <c r="F201" s="17">
        <f t="shared" si="71"/>
        <v>3500</v>
      </c>
      <c r="G201" s="17">
        <f t="shared" si="71"/>
        <v>3500</v>
      </c>
    </row>
    <row r="202" spans="1:7" ht="31.2" x14ac:dyDescent="0.25">
      <c r="A202" s="46" t="s">
        <v>7</v>
      </c>
      <c r="B202" s="46">
        <v>1420120120</v>
      </c>
      <c r="C202" s="46">
        <v>240</v>
      </c>
      <c r="D202" s="72" t="s">
        <v>303</v>
      </c>
      <c r="E202" s="17">
        <f>ведомст.!F168</f>
        <v>1051.9000000000001</v>
      </c>
      <c r="F202" s="17">
        <f>ведомст.!G168</f>
        <v>3500</v>
      </c>
      <c r="G202" s="17">
        <f>ведомст.!H168</f>
        <v>3500</v>
      </c>
    </row>
    <row r="203" spans="1:7" ht="46.8" x14ac:dyDescent="0.25">
      <c r="A203" s="183" t="s">
        <v>7</v>
      </c>
      <c r="B203" s="183" t="s">
        <v>427</v>
      </c>
      <c r="C203" s="183"/>
      <c r="D203" s="184" t="s">
        <v>428</v>
      </c>
      <c r="E203" s="17">
        <f>E204+E207</f>
        <v>3335.4</v>
      </c>
      <c r="F203" s="17">
        <f t="shared" ref="F203:G203" si="72">F204+F207</f>
        <v>2668.3</v>
      </c>
      <c r="G203" s="17">
        <f t="shared" si="72"/>
        <v>2668.3</v>
      </c>
    </row>
    <row r="204" spans="1:7" ht="62.4" x14ac:dyDescent="0.25">
      <c r="A204" s="183" t="s">
        <v>7</v>
      </c>
      <c r="B204" s="183" t="s">
        <v>429</v>
      </c>
      <c r="C204" s="183"/>
      <c r="D204" s="184" t="s">
        <v>430</v>
      </c>
      <c r="E204" s="17">
        <f>E205</f>
        <v>2668.3</v>
      </c>
      <c r="F204" s="17">
        <f t="shared" ref="F204:G205" si="73">F205</f>
        <v>2668.3</v>
      </c>
      <c r="G204" s="17">
        <f t="shared" si="73"/>
        <v>2668.3</v>
      </c>
    </row>
    <row r="205" spans="1:7" ht="31.2" x14ac:dyDescent="0.25">
      <c r="A205" s="183" t="s">
        <v>7</v>
      </c>
      <c r="B205" s="183" t="s">
        <v>429</v>
      </c>
      <c r="C205" s="185" t="s">
        <v>72</v>
      </c>
      <c r="D205" s="184" t="s">
        <v>99</v>
      </c>
      <c r="E205" s="17">
        <f>E206</f>
        <v>2668.3</v>
      </c>
      <c r="F205" s="17">
        <f t="shared" si="73"/>
        <v>2668.3</v>
      </c>
      <c r="G205" s="17">
        <f t="shared" si="73"/>
        <v>2668.3</v>
      </c>
    </row>
    <row r="206" spans="1:7" ht="31.2" x14ac:dyDescent="0.25">
      <c r="A206" s="183" t="s">
        <v>7</v>
      </c>
      <c r="B206" s="183" t="s">
        <v>429</v>
      </c>
      <c r="C206" s="183">
        <v>240</v>
      </c>
      <c r="D206" s="184" t="s">
        <v>303</v>
      </c>
      <c r="E206" s="17">
        <f>ведомст.!F172</f>
        <v>2668.3</v>
      </c>
      <c r="F206" s="17">
        <f>ведомст.!G172</f>
        <v>2668.3</v>
      </c>
      <c r="G206" s="17">
        <f>ведомст.!H172</f>
        <v>2668.3</v>
      </c>
    </row>
    <row r="207" spans="1:7" ht="46.8" x14ac:dyDescent="0.25">
      <c r="A207" s="113" t="s">
        <v>7</v>
      </c>
      <c r="B207" s="131" t="s">
        <v>344</v>
      </c>
      <c r="C207" s="113"/>
      <c r="D207" s="114" t="s">
        <v>334</v>
      </c>
      <c r="E207" s="17">
        <f>E208</f>
        <v>667.1</v>
      </c>
      <c r="F207" s="17">
        <f t="shared" ref="F207:G208" si="74">F208</f>
        <v>0</v>
      </c>
      <c r="G207" s="17">
        <f t="shared" si="74"/>
        <v>0</v>
      </c>
    </row>
    <row r="208" spans="1:7" ht="31.2" x14ac:dyDescent="0.25">
      <c r="A208" s="113" t="s">
        <v>7</v>
      </c>
      <c r="B208" s="131" t="s">
        <v>344</v>
      </c>
      <c r="C208" s="115" t="s">
        <v>72</v>
      </c>
      <c r="D208" s="114" t="s">
        <v>99</v>
      </c>
      <c r="E208" s="17">
        <f>E209</f>
        <v>667.1</v>
      </c>
      <c r="F208" s="17">
        <f t="shared" si="74"/>
        <v>0</v>
      </c>
      <c r="G208" s="17">
        <f t="shared" si="74"/>
        <v>0</v>
      </c>
    </row>
    <row r="209" spans="1:7" ht="31.2" x14ac:dyDescent="0.25">
      <c r="A209" s="113" t="s">
        <v>7</v>
      </c>
      <c r="B209" s="131" t="s">
        <v>344</v>
      </c>
      <c r="C209" s="113">
        <v>240</v>
      </c>
      <c r="D209" s="114" t="s">
        <v>303</v>
      </c>
      <c r="E209" s="17">
        <f>ведомст.!F175</f>
        <v>667.1</v>
      </c>
      <c r="F209" s="17">
        <f>ведомст.!G175</f>
        <v>0</v>
      </c>
      <c r="G209" s="17">
        <f>ведомст.!H175</f>
        <v>0</v>
      </c>
    </row>
    <row r="210" spans="1:7" x14ac:dyDescent="0.25">
      <c r="A210" s="46" t="s">
        <v>51</v>
      </c>
      <c r="B210" s="46" t="s">
        <v>69</v>
      </c>
      <c r="C210" s="46" t="s">
        <v>69</v>
      </c>
      <c r="D210" s="78" t="s">
        <v>28</v>
      </c>
      <c r="E210" s="17">
        <f t="shared" ref="E210:G215" si="75">E211</f>
        <v>2748.1</v>
      </c>
      <c r="F210" s="17">
        <f t="shared" si="75"/>
        <v>2641.7</v>
      </c>
      <c r="G210" s="17">
        <f t="shared" si="75"/>
        <v>2641.7</v>
      </c>
    </row>
    <row r="211" spans="1:7" ht="46.8" x14ac:dyDescent="0.25">
      <c r="A211" s="46" t="s">
        <v>51</v>
      </c>
      <c r="B211" s="47">
        <v>1600000000</v>
      </c>
      <c r="C211" s="25"/>
      <c r="D211" s="72" t="s">
        <v>121</v>
      </c>
      <c r="E211" s="17">
        <f>E212+E221</f>
        <v>2748.1</v>
      </c>
      <c r="F211" s="17">
        <f t="shared" ref="F211:G211" si="76">F212+F221</f>
        <v>2641.7</v>
      </c>
      <c r="G211" s="17">
        <f t="shared" si="76"/>
        <v>2641.7</v>
      </c>
    </row>
    <row r="212" spans="1:7" ht="31.2" x14ac:dyDescent="0.25">
      <c r="A212" s="46" t="s">
        <v>51</v>
      </c>
      <c r="B212" s="47">
        <v>1610000000</v>
      </c>
      <c r="C212" s="46"/>
      <c r="D212" s="78" t="s">
        <v>248</v>
      </c>
      <c r="E212" s="17">
        <f>E213+E217</f>
        <v>2448.1</v>
      </c>
      <c r="F212" s="17">
        <f t="shared" ref="F212:G212" si="77">F213+F217</f>
        <v>2341.6999999999998</v>
      </c>
      <c r="G212" s="17">
        <f t="shared" si="77"/>
        <v>2341.6999999999998</v>
      </c>
    </row>
    <row r="213" spans="1:7" ht="46.8" x14ac:dyDescent="0.25">
      <c r="A213" s="46" t="s">
        <v>51</v>
      </c>
      <c r="B213" s="47">
        <v>1610100000</v>
      </c>
      <c r="C213" s="46"/>
      <c r="D213" s="78" t="s">
        <v>220</v>
      </c>
      <c r="E213" s="17">
        <f t="shared" si="75"/>
        <v>2341.6999999999998</v>
      </c>
      <c r="F213" s="17">
        <f t="shared" si="75"/>
        <v>2341.6999999999998</v>
      </c>
      <c r="G213" s="17">
        <f t="shared" si="75"/>
        <v>2341.6999999999998</v>
      </c>
    </row>
    <row r="214" spans="1:7" ht="31.2" x14ac:dyDescent="0.25">
      <c r="A214" s="46" t="s">
        <v>51</v>
      </c>
      <c r="B214" s="47">
        <v>1610120010</v>
      </c>
      <c r="C214" s="46"/>
      <c r="D214" s="78" t="s">
        <v>131</v>
      </c>
      <c r="E214" s="17">
        <f t="shared" si="75"/>
        <v>2341.6999999999998</v>
      </c>
      <c r="F214" s="17">
        <f t="shared" si="75"/>
        <v>2341.6999999999998</v>
      </c>
      <c r="G214" s="17">
        <f t="shared" si="75"/>
        <v>2341.6999999999998</v>
      </c>
    </row>
    <row r="215" spans="1:7" ht="31.2" x14ac:dyDescent="0.25">
      <c r="A215" s="46" t="s">
        <v>51</v>
      </c>
      <c r="B215" s="47">
        <v>1610120010</v>
      </c>
      <c r="C215" s="47" t="s">
        <v>101</v>
      </c>
      <c r="D215" s="72" t="s">
        <v>102</v>
      </c>
      <c r="E215" s="17">
        <f t="shared" si="75"/>
        <v>2341.6999999999998</v>
      </c>
      <c r="F215" s="17">
        <f t="shared" si="75"/>
        <v>2341.6999999999998</v>
      </c>
      <c r="G215" s="17">
        <f t="shared" si="75"/>
        <v>2341.6999999999998</v>
      </c>
    </row>
    <row r="216" spans="1:7" x14ac:dyDescent="0.25">
      <c r="A216" s="46" t="s">
        <v>51</v>
      </c>
      <c r="B216" s="47">
        <v>1610120010</v>
      </c>
      <c r="C216" s="46">
        <v>610</v>
      </c>
      <c r="D216" s="72" t="s">
        <v>111</v>
      </c>
      <c r="E216" s="17">
        <f>ведомст.!F182</f>
        <v>2341.6999999999998</v>
      </c>
      <c r="F216" s="17">
        <f>ведомст.!G182</f>
        <v>2341.6999999999998</v>
      </c>
      <c r="G216" s="17">
        <f>ведомст.!H182</f>
        <v>2341.6999999999998</v>
      </c>
    </row>
    <row r="217" spans="1:7" ht="31.2" x14ac:dyDescent="0.25">
      <c r="A217" s="46" t="s">
        <v>51</v>
      </c>
      <c r="B217" s="47">
        <v>1610300000</v>
      </c>
      <c r="C217" s="46"/>
      <c r="D217" s="72" t="s">
        <v>256</v>
      </c>
      <c r="E217" s="17">
        <f>E218</f>
        <v>106.4</v>
      </c>
      <c r="F217" s="17">
        <f t="shared" ref="F217:G217" si="78">F218</f>
        <v>0</v>
      </c>
      <c r="G217" s="17">
        <f t="shared" si="78"/>
        <v>0</v>
      </c>
    </row>
    <row r="218" spans="1:7" x14ac:dyDescent="0.25">
      <c r="A218" s="46" t="s">
        <v>51</v>
      </c>
      <c r="B218" s="47">
        <v>1610320200</v>
      </c>
      <c r="C218" s="46"/>
      <c r="D218" s="72" t="s">
        <v>160</v>
      </c>
      <c r="E218" s="17">
        <f>E219</f>
        <v>106.4</v>
      </c>
      <c r="F218" s="17">
        <f t="shared" ref="F218:G219" si="79">F219</f>
        <v>0</v>
      </c>
      <c r="G218" s="17">
        <f t="shared" si="79"/>
        <v>0</v>
      </c>
    </row>
    <row r="219" spans="1:7" ht="31.2" x14ac:dyDescent="0.25">
      <c r="A219" s="46" t="s">
        <v>51</v>
      </c>
      <c r="B219" s="47">
        <v>1610320200</v>
      </c>
      <c r="C219" s="47" t="s">
        <v>101</v>
      </c>
      <c r="D219" s="72" t="s">
        <v>102</v>
      </c>
      <c r="E219" s="17">
        <f>E220</f>
        <v>106.4</v>
      </c>
      <c r="F219" s="17">
        <f t="shared" si="79"/>
        <v>0</v>
      </c>
      <c r="G219" s="17">
        <f t="shared" si="79"/>
        <v>0</v>
      </c>
    </row>
    <row r="220" spans="1:7" x14ac:dyDescent="0.25">
      <c r="A220" s="46" t="s">
        <v>51</v>
      </c>
      <c r="B220" s="47">
        <v>1610320200</v>
      </c>
      <c r="C220" s="46">
        <v>610</v>
      </c>
      <c r="D220" s="72" t="s">
        <v>111</v>
      </c>
      <c r="E220" s="17">
        <f>ведомст.!F186</f>
        <v>106.4</v>
      </c>
      <c r="F220" s="17">
        <f>ведомст.!G186</f>
        <v>0</v>
      </c>
      <c r="G220" s="17">
        <f>ведомст.!H186</f>
        <v>0</v>
      </c>
    </row>
    <row r="221" spans="1:7" ht="31.2" x14ac:dyDescent="0.25">
      <c r="A221" s="47" t="s">
        <v>51</v>
      </c>
      <c r="B221" s="47">
        <v>1620000000</v>
      </c>
      <c r="C221" s="47"/>
      <c r="D221" s="72" t="s">
        <v>114</v>
      </c>
      <c r="E221" s="17">
        <f t="shared" ref="E221:G224" si="80">E222</f>
        <v>300</v>
      </c>
      <c r="F221" s="17">
        <f t="shared" si="80"/>
        <v>300</v>
      </c>
      <c r="G221" s="17">
        <f t="shared" si="80"/>
        <v>300</v>
      </c>
    </row>
    <row r="222" spans="1:7" x14ac:dyDescent="0.25">
      <c r="A222" s="47" t="s">
        <v>51</v>
      </c>
      <c r="B222" s="47">
        <v>1620100000</v>
      </c>
      <c r="C222" s="47"/>
      <c r="D222" s="72" t="s">
        <v>115</v>
      </c>
      <c r="E222" s="17">
        <f t="shared" si="80"/>
        <v>300</v>
      </c>
      <c r="F222" s="17">
        <f t="shared" si="80"/>
        <v>300</v>
      </c>
      <c r="G222" s="17">
        <f t="shared" si="80"/>
        <v>300</v>
      </c>
    </row>
    <row r="223" spans="1:7" ht="31.2" x14ac:dyDescent="0.25">
      <c r="A223" s="47" t="s">
        <v>51</v>
      </c>
      <c r="B223" s="47">
        <v>1620120240</v>
      </c>
      <c r="C223" s="47"/>
      <c r="D223" s="72" t="s">
        <v>118</v>
      </c>
      <c r="E223" s="17">
        <f t="shared" si="80"/>
        <v>300</v>
      </c>
      <c r="F223" s="17">
        <f t="shared" si="80"/>
        <v>300</v>
      </c>
      <c r="G223" s="17">
        <f t="shared" si="80"/>
        <v>300</v>
      </c>
    </row>
    <row r="224" spans="1:7" ht="31.2" x14ac:dyDescent="0.25">
      <c r="A224" s="47" t="s">
        <v>51</v>
      </c>
      <c r="B224" s="47">
        <v>1620120240</v>
      </c>
      <c r="C224" s="47" t="s">
        <v>72</v>
      </c>
      <c r="D224" s="72" t="s">
        <v>99</v>
      </c>
      <c r="E224" s="17">
        <f t="shared" si="80"/>
        <v>300</v>
      </c>
      <c r="F224" s="17">
        <f t="shared" si="80"/>
        <v>300</v>
      </c>
      <c r="G224" s="17">
        <f t="shared" si="80"/>
        <v>300</v>
      </c>
    </row>
    <row r="225" spans="1:7" ht="31.2" x14ac:dyDescent="0.25">
      <c r="A225" s="47" t="s">
        <v>51</v>
      </c>
      <c r="B225" s="47">
        <v>1620120240</v>
      </c>
      <c r="C225" s="46">
        <v>240</v>
      </c>
      <c r="D225" s="72" t="s">
        <v>303</v>
      </c>
      <c r="E225" s="17">
        <f>ведомст.!F454</f>
        <v>300</v>
      </c>
      <c r="F225" s="17">
        <f>ведомст.!G454</f>
        <v>300</v>
      </c>
      <c r="G225" s="17">
        <f>ведомст.!H454</f>
        <v>300</v>
      </c>
    </row>
    <row r="226" spans="1:7" x14ac:dyDescent="0.25">
      <c r="A226" s="4" t="s">
        <v>60</v>
      </c>
      <c r="B226" s="4" t="s">
        <v>69</v>
      </c>
      <c r="C226" s="4" t="s">
        <v>69</v>
      </c>
      <c r="D226" s="20" t="s">
        <v>29</v>
      </c>
      <c r="E226" s="6">
        <f>E227+E244+E234</f>
        <v>19987.7</v>
      </c>
      <c r="F226" s="6">
        <f t="shared" ref="F226:G226" si="81">F227+F244+F234</f>
        <v>15058.400000000001</v>
      </c>
      <c r="G226" s="6">
        <f t="shared" si="81"/>
        <v>11488.3</v>
      </c>
    </row>
    <row r="227" spans="1:7" x14ac:dyDescent="0.25">
      <c r="A227" s="47" t="s">
        <v>5</v>
      </c>
      <c r="B227" s="47" t="s">
        <v>69</v>
      </c>
      <c r="C227" s="47" t="s">
        <v>69</v>
      </c>
      <c r="D227" s="72" t="s">
        <v>6</v>
      </c>
      <c r="E227" s="17">
        <f t="shared" ref="E227:G232" si="82">E228</f>
        <v>1633.7</v>
      </c>
      <c r="F227" s="17">
        <f t="shared" si="82"/>
        <v>1000</v>
      </c>
      <c r="G227" s="17">
        <f t="shared" si="82"/>
        <v>1000</v>
      </c>
    </row>
    <row r="228" spans="1:7" ht="46.8" x14ac:dyDescent="0.25">
      <c r="A228" s="47" t="s">
        <v>5</v>
      </c>
      <c r="B228" s="47">
        <v>1600000000</v>
      </c>
      <c r="C228" s="47"/>
      <c r="D228" s="72" t="s">
        <v>121</v>
      </c>
      <c r="E228" s="17">
        <f t="shared" si="82"/>
        <v>1633.7</v>
      </c>
      <c r="F228" s="17">
        <f t="shared" si="82"/>
        <v>1000</v>
      </c>
      <c r="G228" s="17">
        <f t="shared" si="82"/>
        <v>1000</v>
      </c>
    </row>
    <row r="229" spans="1:7" ht="31.2" x14ac:dyDescent="0.25">
      <c r="A229" s="47" t="s">
        <v>5</v>
      </c>
      <c r="B229" s="47">
        <v>1620000000</v>
      </c>
      <c r="C229" s="47"/>
      <c r="D229" s="72" t="s">
        <v>114</v>
      </c>
      <c r="E229" s="17">
        <f t="shared" si="82"/>
        <v>1633.7</v>
      </c>
      <c r="F229" s="17">
        <f t="shared" si="82"/>
        <v>1000</v>
      </c>
      <c r="G229" s="17">
        <f t="shared" si="82"/>
        <v>1000</v>
      </c>
    </row>
    <row r="230" spans="1:7" x14ac:dyDescent="0.25">
      <c r="A230" s="47" t="s">
        <v>5</v>
      </c>
      <c r="B230" s="47">
        <v>1620100000</v>
      </c>
      <c r="C230" s="47"/>
      <c r="D230" s="72" t="s">
        <v>115</v>
      </c>
      <c r="E230" s="17">
        <f t="shared" si="82"/>
        <v>1633.7</v>
      </c>
      <c r="F230" s="17">
        <f t="shared" si="82"/>
        <v>1000</v>
      </c>
      <c r="G230" s="17">
        <f t="shared" si="82"/>
        <v>1000</v>
      </c>
    </row>
    <row r="231" spans="1:7" ht="46.8" x14ac:dyDescent="0.25">
      <c r="A231" s="47" t="s">
        <v>5</v>
      </c>
      <c r="B231" s="47">
        <v>1620120230</v>
      </c>
      <c r="C231" s="47"/>
      <c r="D231" s="72" t="s">
        <v>120</v>
      </c>
      <c r="E231" s="17">
        <f t="shared" si="82"/>
        <v>1633.7</v>
      </c>
      <c r="F231" s="17">
        <f t="shared" si="82"/>
        <v>1000</v>
      </c>
      <c r="G231" s="17">
        <f t="shared" si="82"/>
        <v>1000</v>
      </c>
    </row>
    <row r="232" spans="1:7" ht="31.2" x14ac:dyDescent="0.25">
      <c r="A232" s="47" t="s">
        <v>5</v>
      </c>
      <c r="B232" s="47">
        <v>1620120230</v>
      </c>
      <c r="C232" s="47" t="s">
        <v>72</v>
      </c>
      <c r="D232" s="72" t="s">
        <v>99</v>
      </c>
      <c r="E232" s="17">
        <f t="shared" si="82"/>
        <v>1633.7</v>
      </c>
      <c r="F232" s="17">
        <f t="shared" si="82"/>
        <v>1000</v>
      </c>
      <c r="G232" s="17">
        <f t="shared" si="82"/>
        <v>1000</v>
      </c>
    </row>
    <row r="233" spans="1:7" ht="31.2" x14ac:dyDescent="0.25">
      <c r="A233" s="47" t="s">
        <v>5</v>
      </c>
      <c r="B233" s="47">
        <v>1620120230</v>
      </c>
      <c r="C233" s="46">
        <v>240</v>
      </c>
      <c r="D233" s="72" t="s">
        <v>303</v>
      </c>
      <c r="E233" s="17">
        <f>ведомст.!F462</f>
        <v>1633.7</v>
      </c>
      <c r="F233" s="17">
        <f>ведомст.!G462</f>
        <v>1000</v>
      </c>
      <c r="G233" s="17">
        <f>ведомст.!H462</f>
        <v>1000</v>
      </c>
    </row>
    <row r="234" spans="1:7" x14ac:dyDescent="0.25">
      <c r="A234" s="23" t="s">
        <v>416</v>
      </c>
      <c r="B234" s="183"/>
      <c r="C234" s="183"/>
      <c r="D234" s="186" t="s">
        <v>417</v>
      </c>
      <c r="E234" s="17">
        <f>E235</f>
        <v>2782.3</v>
      </c>
      <c r="F234" s="17">
        <f t="shared" ref="F234:G236" si="83">F235</f>
        <v>0</v>
      </c>
      <c r="G234" s="17">
        <f t="shared" si="83"/>
        <v>0</v>
      </c>
    </row>
    <row r="235" spans="1:7" ht="46.8" x14ac:dyDescent="0.25">
      <c r="A235" s="23" t="s">
        <v>416</v>
      </c>
      <c r="B235" s="185">
        <v>1400000000</v>
      </c>
      <c r="C235" s="183"/>
      <c r="D235" s="90" t="s">
        <v>216</v>
      </c>
      <c r="E235" s="17">
        <f>E236</f>
        <v>2782.3</v>
      </c>
      <c r="F235" s="17">
        <f t="shared" si="83"/>
        <v>0</v>
      </c>
      <c r="G235" s="17">
        <f t="shared" si="83"/>
        <v>0</v>
      </c>
    </row>
    <row r="236" spans="1:7" x14ac:dyDescent="0.25">
      <c r="A236" s="23" t="s">
        <v>416</v>
      </c>
      <c r="B236" s="185">
        <v>1430000000</v>
      </c>
      <c r="C236" s="183"/>
      <c r="D236" s="8" t="s">
        <v>418</v>
      </c>
      <c r="E236" s="17">
        <f>E237</f>
        <v>2782.3</v>
      </c>
      <c r="F236" s="17">
        <f t="shared" si="83"/>
        <v>0</v>
      </c>
      <c r="G236" s="17">
        <f t="shared" si="83"/>
        <v>0</v>
      </c>
    </row>
    <row r="237" spans="1:7" ht="31.2" x14ac:dyDescent="0.25">
      <c r="A237" s="23" t="s">
        <v>416</v>
      </c>
      <c r="B237" s="183">
        <v>1430100000</v>
      </c>
      <c r="C237" s="183"/>
      <c r="D237" s="8" t="s">
        <v>419</v>
      </c>
      <c r="E237" s="17">
        <f>E238+E241</f>
        <v>2782.3</v>
      </c>
      <c r="F237" s="17">
        <f t="shared" ref="F237:G237" si="84">F238+F241</f>
        <v>0</v>
      </c>
      <c r="G237" s="17">
        <f t="shared" si="84"/>
        <v>0</v>
      </c>
    </row>
    <row r="238" spans="1:7" x14ac:dyDescent="0.25">
      <c r="A238" s="23" t="s">
        <v>416</v>
      </c>
      <c r="B238" s="183">
        <v>1430120100</v>
      </c>
      <c r="C238" s="183"/>
      <c r="D238" s="54" t="s">
        <v>420</v>
      </c>
      <c r="E238" s="17">
        <f>E239</f>
        <v>1023.6</v>
      </c>
      <c r="F238" s="17">
        <f t="shared" ref="F238:G239" si="85">F239</f>
        <v>0</v>
      </c>
      <c r="G238" s="17">
        <f t="shared" si="85"/>
        <v>0</v>
      </c>
    </row>
    <row r="239" spans="1:7" ht="31.2" x14ac:dyDescent="0.25">
      <c r="A239" s="23" t="s">
        <v>416</v>
      </c>
      <c r="B239" s="183">
        <v>1430120100</v>
      </c>
      <c r="C239" s="185" t="s">
        <v>75</v>
      </c>
      <c r="D239" s="90" t="s">
        <v>100</v>
      </c>
      <c r="E239" s="17">
        <f>E240</f>
        <v>1023.6</v>
      </c>
      <c r="F239" s="17">
        <f t="shared" si="85"/>
        <v>0</v>
      </c>
      <c r="G239" s="17">
        <f t="shared" si="85"/>
        <v>0</v>
      </c>
    </row>
    <row r="240" spans="1:7" x14ac:dyDescent="0.25">
      <c r="A240" s="23" t="s">
        <v>416</v>
      </c>
      <c r="B240" s="183">
        <v>1430120100</v>
      </c>
      <c r="C240" s="185" t="s">
        <v>127</v>
      </c>
      <c r="D240" s="90" t="s">
        <v>128</v>
      </c>
      <c r="E240" s="17">
        <f>ведомст.!F194</f>
        <v>1023.6</v>
      </c>
      <c r="F240" s="17">
        <f>ведомст.!G194</f>
        <v>0</v>
      </c>
      <c r="G240" s="17">
        <f>ведомст.!H194</f>
        <v>0</v>
      </c>
    </row>
    <row r="241" spans="1:7" ht="31.2" x14ac:dyDescent="0.25">
      <c r="A241" s="23" t="s">
        <v>416</v>
      </c>
      <c r="B241" s="183" t="s">
        <v>421</v>
      </c>
      <c r="C241" s="183"/>
      <c r="D241" s="54" t="s">
        <v>422</v>
      </c>
      <c r="E241" s="17">
        <f>E242</f>
        <v>1758.7</v>
      </c>
      <c r="F241" s="17">
        <f t="shared" ref="F241:G242" si="86">F242</f>
        <v>0</v>
      </c>
      <c r="G241" s="17">
        <f t="shared" si="86"/>
        <v>0</v>
      </c>
    </row>
    <row r="242" spans="1:7" ht="31.2" x14ac:dyDescent="0.25">
      <c r="A242" s="23" t="s">
        <v>416</v>
      </c>
      <c r="B242" s="183" t="s">
        <v>421</v>
      </c>
      <c r="C242" s="185" t="s">
        <v>75</v>
      </c>
      <c r="D242" s="90" t="s">
        <v>100</v>
      </c>
      <c r="E242" s="17">
        <f>E243</f>
        <v>1758.7</v>
      </c>
      <c r="F242" s="17">
        <f t="shared" si="86"/>
        <v>0</v>
      </c>
      <c r="G242" s="17">
        <f t="shared" si="86"/>
        <v>0</v>
      </c>
    </row>
    <row r="243" spans="1:7" x14ac:dyDescent="0.25">
      <c r="A243" s="23" t="s">
        <v>416</v>
      </c>
      <c r="B243" s="183" t="s">
        <v>421</v>
      </c>
      <c r="C243" s="185" t="s">
        <v>127</v>
      </c>
      <c r="D243" s="90" t="s">
        <v>128</v>
      </c>
      <c r="E243" s="17">
        <f>ведомст.!F197</f>
        <v>1758.7</v>
      </c>
      <c r="F243" s="17">
        <f>ведомст.!G197</f>
        <v>0</v>
      </c>
      <c r="G243" s="17">
        <f>ведомст.!H197</f>
        <v>0</v>
      </c>
    </row>
    <row r="244" spans="1:7" x14ac:dyDescent="0.25">
      <c r="A244" s="46" t="s">
        <v>52</v>
      </c>
      <c r="B244" s="46" t="s">
        <v>69</v>
      </c>
      <c r="C244" s="46" t="s">
        <v>69</v>
      </c>
      <c r="D244" s="78" t="s">
        <v>30</v>
      </c>
      <c r="E244" s="17">
        <f>E245</f>
        <v>15571.7</v>
      </c>
      <c r="F244" s="17">
        <f t="shared" ref="F244:G244" si="87">F245</f>
        <v>14058.400000000001</v>
      </c>
      <c r="G244" s="17">
        <f t="shared" si="87"/>
        <v>10488.3</v>
      </c>
    </row>
    <row r="245" spans="1:7" ht="46.8" x14ac:dyDescent="0.25">
      <c r="A245" s="46" t="s">
        <v>52</v>
      </c>
      <c r="B245" s="47">
        <v>1300000000</v>
      </c>
      <c r="C245" s="46"/>
      <c r="D245" s="78" t="s">
        <v>215</v>
      </c>
      <c r="E245" s="17">
        <f>E246+E258+E279</f>
        <v>15571.7</v>
      </c>
      <c r="F245" s="17">
        <f>F246+F258+F279</f>
        <v>14058.400000000001</v>
      </c>
      <c r="G245" s="17">
        <f>G246+G258+G279</f>
        <v>10488.3</v>
      </c>
    </row>
    <row r="246" spans="1:7" ht="46.8" x14ac:dyDescent="0.25">
      <c r="A246" s="46" t="s">
        <v>52</v>
      </c>
      <c r="B246" s="47">
        <v>1310000000</v>
      </c>
      <c r="C246" s="46"/>
      <c r="D246" s="78" t="s">
        <v>258</v>
      </c>
      <c r="E246" s="22">
        <f>E247+E254</f>
        <v>1692.6</v>
      </c>
      <c r="F246" s="22">
        <f t="shared" ref="F246:G246" si="88">F247+F254</f>
        <v>692.6</v>
      </c>
      <c r="G246" s="22">
        <f t="shared" si="88"/>
        <v>0</v>
      </c>
    </row>
    <row r="247" spans="1:7" ht="46.8" x14ac:dyDescent="0.25">
      <c r="A247" s="46" t="s">
        <v>52</v>
      </c>
      <c r="B247" s="108" t="s">
        <v>325</v>
      </c>
      <c r="C247" s="25"/>
      <c r="D247" s="107" t="s">
        <v>321</v>
      </c>
      <c r="E247" s="22">
        <f>E251+E248</f>
        <v>692.6</v>
      </c>
      <c r="F247" s="22">
        <f t="shared" ref="F247:G247" si="89">F251+F248</f>
        <v>692.6</v>
      </c>
      <c r="G247" s="22">
        <f t="shared" si="89"/>
        <v>0</v>
      </c>
    </row>
    <row r="248" spans="1:7" x14ac:dyDescent="0.3">
      <c r="A248" s="113" t="s">
        <v>52</v>
      </c>
      <c r="B248" s="113" t="s">
        <v>339</v>
      </c>
      <c r="C248" s="113"/>
      <c r="D248" s="119" t="s">
        <v>332</v>
      </c>
      <c r="E248" s="22">
        <f>E249</f>
        <v>612.1</v>
      </c>
      <c r="F248" s="22">
        <f t="shared" ref="F248:G249" si="90">F249</f>
        <v>612.1</v>
      </c>
      <c r="G248" s="22">
        <f t="shared" si="90"/>
        <v>0</v>
      </c>
    </row>
    <row r="249" spans="1:7" ht="31.2" x14ac:dyDescent="0.25">
      <c r="A249" s="113" t="s">
        <v>52</v>
      </c>
      <c r="B249" s="113" t="s">
        <v>339</v>
      </c>
      <c r="C249" s="115" t="s">
        <v>72</v>
      </c>
      <c r="D249" s="90" t="s">
        <v>99</v>
      </c>
      <c r="E249" s="22">
        <f>E250</f>
        <v>612.1</v>
      </c>
      <c r="F249" s="22">
        <f t="shared" si="90"/>
        <v>612.1</v>
      </c>
      <c r="G249" s="22">
        <f t="shared" si="90"/>
        <v>0</v>
      </c>
    </row>
    <row r="250" spans="1:7" ht="31.2" x14ac:dyDescent="0.25">
      <c r="A250" s="113" t="s">
        <v>52</v>
      </c>
      <c r="B250" s="113" t="s">
        <v>339</v>
      </c>
      <c r="C250" s="113">
        <v>240</v>
      </c>
      <c r="D250" s="90" t="s">
        <v>303</v>
      </c>
      <c r="E250" s="22">
        <f>ведомст.!F204</f>
        <v>612.1</v>
      </c>
      <c r="F250" s="22">
        <f>ведомст.!G204</f>
        <v>612.1</v>
      </c>
      <c r="G250" s="22">
        <f>ведомст.!H204</f>
        <v>0</v>
      </c>
    </row>
    <row r="251" spans="1:7" ht="31.2" x14ac:dyDescent="0.25">
      <c r="A251" s="57" t="s">
        <v>52</v>
      </c>
      <c r="B251" s="108" t="s">
        <v>326</v>
      </c>
      <c r="C251" s="106"/>
      <c r="D251" s="77" t="s">
        <v>271</v>
      </c>
      <c r="E251" s="22">
        <f>E252</f>
        <v>80.5</v>
      </c>
      <c r="F251" s="22">
        <f t="shared" ref="F251:G252" si="91">F252</f>
        <v>80.5</v>
      </c>
      <c r="G251" s="22">
        <f t="shared" si="91"/>
        <v>0</v>
      </c>
    </row>
    <row r="252" spans="1:7" ht="31.2" x14ac:dyDescent="0.25">
      <c r="A252" s="46" t="s">
        <v>52</v>
      </c>
      <c r="B252" s="108" t="s">
        <v>326</v>
      </c>
      <c r="C252" s="108" t="s">
        <v>72</v>
      </c>
      <c r="D252" s="107" t="s">
        <v>99</v>
      </c>
      <c r="E252" s="22">
        <f>E253</f>
        <v>80.5</v>
      </c>
      <c r="F252" s="22">
        <f t="shared" si="91"/>
        <v>80.5</v>
      </c>
      <c r="G252" s="22">
        <f t="shared" si="91"/>
        <v>0</v>
      </c>
    </row>
    <row r="253" spans="1:7" ht="31.2" x14ac:dyDescent="0.25">
      <c r="A253" s="46" t="s">
        <v>52</v>
      </c>
      <c r="B253" s="108" t="s">
        <v>326</v>
      </c>
      <c r="C253" s="106">
        <v>240</v>
      </c>
      <c r="D253" s="107" t="s">
        <v>303</v>
      </c>
      <c r="E253" s="22">
        <f>ведомст.!F207</f>
        <v>80.5</v>
      </c>
      <c r="F253" s="22">
        <f>ведомст.!G207</f>
        <v>80.5</v>
      </c>
      <c r="G253" s="22">
        <f>ведомст.!H207</f>
        <v>0</v>
      </c>
    </row>
    <row r="254" spans="1:7" ht="31.2" x14ac:dyDescent="0.25">
      <c r="A254" s="190" t="s">
        <v>52</v>
      </c>
      <c r="B254" s="192">
        <v>1310300000</v>
      </c>
      <c r="C254" s="190"/>
      <c r="D254" s="191" t="s">
        <v>717</v>
      </c>
      <c r="E254" s="22">
        <f>E255</f>
        <v>1000</v>
      </c>
      <c r="F254" s="22">
        <f t="shared" ref="F254:G256" si="92">F255</f>
        <v>0</v>
      </c>
      <c r="G254" s="22">
        <f t="shared" si="92"/>
        <v>0</v>
      </c>
    </row>
    <row r="255" spans="1:7" x14ac:dyDescent="0.25">
      <c r="A255" s="190" t="s">
        <v>52</v>
      </c>
      <c r="B255" s="192">
        <v>1310311180</v>
      </c>
      <c r="C255" s="190"/>
      <c r="D255" s="3" t="s">
        <v>441</v>
      </c>
      <c r="E255" s="22">
        <f>E256</f>
        <v>1000</v>
      </c>
      <c r="F255" s="22">
        <f t="shared" si="92"/>
        <v>0</v>
      </c>
      <c r="G255" s="22">
        <f t="shared" si="92"/>
        <v>0</v>
      </c>
    </row>
    <row r="256" spans="1:7" ht="31.2" x14ac:dyDescent="0.25">
      <c r="A256" s="190" t="s">
        <v>52</v>
      </c>
      <c r="B256" s="192">
        <v>1310311180</v>
      </c>
      <c r="C256" s="192" t="s">
        <v>72</v>
      </c>
      <c r="D256" s="191" t="s">
        <v>99</v>
      </c>
      <c r="E256" s="22">
        <f>E257</f>
        <v>1000</v>
      </c>
      <c r="F256" s="22">
        <f t="shared" si="92"/>
        <v>0</v>
      </c>
      <c r="G256" s="22">
        <f t="shared" si="92"/>
        <v>0</v>
      </c>
    </row>
    <row r="257" spans="1:7" ht="31.2" x14ac:dyDescent="0.25">
      <c r="A257" s="190" t="s">
        <v>52</v>
      </c>
      <c r="B257" s="192">
        <v>1310311180</v>
      </c>
      <c r="C257" s="190">
        <v>240</v>
      </c>
      <c r="D257" s="191" t="s">
        <v>303</v>
      </c>
      <c r="E257" s="22">
        <f>ведомст.!F211</f>
        <v>1000</v>
      </c>
      <c r="F257" s="22">
        <f>ведомст.!G211</f>
        <v>0</v>
      </c>
      <c r="G257" s="22">
        <f>ведомст.!H211</f>
        <v>0</v>
      </c>
    </row>
    <row r="258" spans="1:7" x14ac:dyDescent="0.25">
      <c r="A258" s="46" t="s">
        <v>52</v>
      </c>
      <c r="B258" s="47">
        <v>1320000000</v>
      </c>
      <c r="C258" s="46"/>
      <c r="D258" s="78" t="s">
        <v>221</v>
      </c>
      <c r="E258" s="22">
        <f>E259+E263</f>
        <v>13575.1</v>
      </c>
      <c r="F258" s="22">
        <f>F259+F263</f>
        <v>13061.800000000001</v>
      </c>
      <c r="G258" s="22">
        <f>G259+G263</f>
        <v>10184.299999999999</v>
      </c>
    </row>
    <row r="259" spans="1:7" ht="31.2" x14ac:dyDescent="0.25">
      <c r="A259" s="46" t="s">
        <v>52</v>
      </c>
      <c r="B259" s="47">
        <v>1320100000</v>
      </c>
      <c r="C259" s="46"/>
      <c r="D259" s="72" t="s">
        <v>222</v>
      </c>
      <c r="E259" s="22">
        <f>E260</f>
        <v>356</v>
      </c>
      <c r="F259" s="22">
        <f t="shared" ref="F259:G259" si="93">F260</f>
        <v>0</v>
      </c>
      <c r="G259" s="22">
        <f t="shared" si="93"/>
        <v>0</v>
      </c>
    </row>
    <row r="260" spans="1:7" ht="31.2" x14ac:dyDescent="0.25">
      <c r="A260" s="46" t="s">
        <v>52</v>
      </c>
      <c r="B260" s="46" t="s">
        <v>137</v>
      </c>
      <c r="C260" s="46"/>
      <c r="D260" s="80" t="s">
        <v>268</v>
      </c>
      <c r="E260" s="22">
        <f>E261</f>
        <v>356</v>
      </c>
      <c r="F260" s="22">
        <f t="shared" ref="F260:G261" si="94">F261</f>
        <v>0</v>
      </c>
      <c r="G260" s="22">
        <f t="shared" si="94"/>
        <v>0</v>
      </c>
    </row>
    <row r="261" spans="1:7" ht="31.2" x14ac:dyDescent="0.25">
      <c r="A261" s="46" t="s">
        <v>52</v>
      </c>
      <c r="B261" s="46" t="s">
        <v>137</v>
      </c>
      <c r="C261" s="47" t="s">
        <v>72</v>
      </c>
      <c r="D261" s="72" t="s">
        <v>99</v>
      </c>
      <c r="E261" s="17">
        <f>E262</f>
        <v>356</v>
      </c>
      <c r="F261" s="17">
        <f t="shared" si="94"/>
        <v>0</v>
      </c>
      <c r="G261" s="17">
        <f t="shared" si="94"/>
        <v>0</v>
      </c>
    </row>
    <row r="262" spans="1:7" ht="31.2" x14ac:dyDescent="0.25">
      <c r="A262" s="46" t="s">
        <v>52</v>
      </c>
      <c r="B262" s="46" t="s">
        <v>137</v>
      </c>
      <c r="C262" s="46">
        <v>240</v>
      </c>
      <c r="D262" s="72" t="s">
        <v>303</v>
      </c>
      <c r="E262" s="17">
        <f>ведомст.!F216</f>
        <v>356</v>
      </c>
      <c r="F262" s="17">
        <f>ведомст.!G216</f>
        <v>0</v>
      </c>
      <c r="G262" s="17">
        <f>ведомст.!H216</f>
        <v>0</v>
      </c>
    </row>
    <row r="263" spans="1:7" x14ac:dyDescent="0.25">
      <c r="A263" s="46" t="s">
        <v>52</v>
      </c>
      <c r="B263" s="47">
        <v>1320200000</v>
      </c>
      <c r="C263" s="46"/>
      <c r="D263" s="72" t="s">
        <v>138</v>
      </c>
      <c r="E263" s="17">
        <f>E264+E267+E270+E273+E276</f>
        <v>13219.1</v>
      </c>
      <c r="F263" s="17">
        <f t="shared" ref="F263:G263" si="95">F264+F267+F270+F273+F276</f>
        <v>13061.800000000001</v>
      </c>
      <c r="G263" s="17">
        <f t="shared" si="95"/>
        <v>10184.299999999999</v>
      </c>
    </row>
    <row r="264" spans="1:7" x14ac:dyDescent="0.25">
      <c r="A264" s="46" t="s">
        <v>52</v>
      </c>
      <c r="B264" s="46">
        <v>1320220050</v>
      </c>
      <c r="C264" s="46"/>
      <c r="D264" s="72" t="s">
        <v>139</v>
      </c>
      <c r="E264" s="17">
        <f>E265</f>
        <v>9829.2999999999993</v>
      </c>
      <c r="F264" s="17">
        <f t="shared" ref="F264:G265" si="96">F265</f>
        <v>10040.700000000001</v>
      </c>
      <c r="G264" s="17">
        <f t="shared" si="96"/>
        <v>8818.9</v>
      </c>
    </row>
    <row r="265" spans="1:7" ht="31.2" x14ac:dyDescent="0.25">
      <c r="A265" s="46" t="s">
        <v>52</v>
      </c>
      <c r="B265" s="46">
        <v>1320220050</v>
      </c>
      <c r="C265" s="47" t="s">
        <v>72</v>
      </c>
      <c r="D265" s="72" t="s">
        <v>99</v>
      </c>
      <c r="E265" s="17">
        <f>E266</f>
        <v>9829.2999999999993</v>
      </c>
      <c r="F265" s="17">
        <f t="shared" si="96"/>
        <v>10040.700000000001</v>
      </c>
      <c r="G265" s="17">
        <f t="shared" si="96"/>
        <v>8818.9</v>
      </c>
    </row>
    <row r="266" spans="1:7" ht="31.2" x14ac:dyDescent="0.25">
      <c r="A266" s="46" t="s">
        <v>52</v>
      </c>
      <c r="B266" s="46">
        <v>1320220050</v>
      </c>
      <c r="C266" s="46">
        <v>240</v>
      </c>
      <c r="D266" s="72" t="s">
        <v>303</v>
      </c>
      <c r="E266" s="17">
        <f>ведомст.!F220</f>
        <v>9829.2999999999993</v>
      </c>
      <c r="F266" s="17">
        <f>ведомст.!G220</f>
        <v>10040.700000000001</v>
      </c>
      <c r="G266" s="17">
        <f>ведомст.!H220</f>
        <v>8818.9</v>
      </c>
    </row>
    <row r="267" spans="1:7" x14ac:dyDescent="0.25">
      <c r="A267" s="46" t="s">
        <v>52</v>
      </c>
      <c r="B267" s="46">
        <v>1320220060</v>
      </c>
      <c r="C267" s="46"/>
      <c r="D267" s="72" t="s">
        <v>140</v>
      </c>
      <c r="E267" s="17">
        <f>E268</f>
        <v>900</v>
      </c>
      <c r="F267" s="17">
        <f t="shared" ref="F267:G268" si="97">F268</f>
        <v>900</v>
      </c>
      <c r="G267" s="17">
        <f t="shared" si="97"/>
        <v>0</v>
      </c>
    </row>
    <row r="268" spans="1:7" ht="31.2" x14ac:dyDescent="0.25">
      <c r="A268" s="46" t="s">
        <v>52</v>
      </c>
      <c r="B268" s="46">
        <v>1320220060</v>
      </c>
      <c r="C268" s="47" t="s">
        <v>72</v>
      </c>
      <c r="D268" s="72" t="s">
        <v>99</v>
      </c>
      <c r="E268" s="17">
        <f>E269</f>
        <v>900</v>
      </c>
      <c r="F268" s="17">
        <f t="shared" si="97"/>
        <v>900</v>
      </c>
      <c r="G268" s="17">
        <f t="shared" si="97"/>
        <v>0</v>
      </c>
    </row>
    <row r="269" spans="1:7" ht="31.2" x14ac:dyDescent="0.25">
      <c r="A269" s="46" t="s">
        <v>52</v>
      </c>
      <c r="B269" s="46">
        <v>1320220060</v>
      </c>
      <c r="C269" s="46">
        <v>240</v>
      </c>
      <c r="D269" s="72" t="s">
        <v>303</v>
      </c>
      <c r="E269" s="17">
        <f>ведомст.!F223</f>
        <v>900</v>
      </c>
      <c r="F269" s="17">
        <f>ведомст.!G223</f>
        <v>900</v>
      </c>
      <c r="G269" s="17">
        <f>ведомст.!H223</f>
        <v>0</v>
      </c>
    </row>
    <row r="270" spans="1:7" x14ac:dyDescent="0.25">
      <c r="A270" s="46" t="s">
        <v>52</v>
      </c>
      <c r="B270" s="46">
        <v>1320220070</v>
      </c>
      <c r="C270" s="46"/>
      <c r="D270" s="72" t="s">
        <v>141</v>
      </c>
      <c r="E270" s="17">
        <f>E271</f>
        <v>1975.2</v>
      </c>
      <c r="F270" s="17">
        <f t="shared" ref="F270:G271" si="98">F271</f>
        <v>1975.2</v>
      </c>
      <c r="G270" s="17">
        <f t="shared" si="98"/>
        <v>1219.5</v>
      </c>
    </row>
    <row r="271" spans="1:7" ht="31.2" x14ac:dyDescent="0.25">
      <c r="A271" s="46" t="s">
        <v>52</v>
      </c>
      <c r="B271" s="46">
        <v>1320220070</v>
      </c>
      <c r="C271" s="47" t="s">
        <v>72</v>
      </c>
      <c r="D271" s="72" t="s">
        <v>99</v>
      </c>
      <c r="E271" s="17">
        <f>E272</f>
        <v>1975.2</v>
      </c>
      <c r="F271" s="17">
        <f t="shared" si="98"/>
        <v>1975.2</v>
      </c>
      <c r="G271" s="17">
        <f t="shared" si="98"/>
        <v>1219.5</v>
      </c>
    </row>
    <row r="272" spans="1:7" ht="31.2" x14ac:dyDescent="0.25">
      <c r="A272" s="46" t="s">
        <v>52</v>
      </c>
      <c r="B272" s="46">
        <v>1320220070</v>
      </c>
      <c r="C272" s="46">
        <v>240</v>
      </c>
      <c r="D272" s="72" t="s">
        <v>303</v>
      </c>
      <c r="E272" s="17">
        <f>ведомст.!F226</f>
        <v>1975.2</v>
      </c>
      <c r="F272" s="17">
        <f>ведомст.!G226</f>
        <v>1975.2</v>
      </c>
      <c r="G272" s="17">
        <f>ведомст.!H226</f>
        <v>1219.5</v>
      </c>
    </row>
    <row r="273" spans="1:7" x14ac:dyDescent="0.25">
      <c r="A273" s="46" t="s">
        <v>52</v>
      </c>
      <c r="B273" s="46">
        <v>1320220080</v>
      </c>
      <c r="C273" s="46"/>
      <c r="D273" s="72" t="s">
        <v>142</v>
      </c>
      <c r="E273" s="17">
        <f>E274</f>
        <v>145.9</v>
      </c>
      <c r="F273" s="17">
        <f t="shared" ref="F273:G274" si="99">F274</f>
        <v>145.9</v>
      </c>
      <c r="G273" s="17">
        <f t="shared" si="99"/>
        <v>145.9</v>
      </c>
    </row>
    <row r="274" spans="1:7" ht="31.2" x14ac:dyDescent="0.25">
      <c r="A274" s="46" t="s">
        <v>52</v>
      </c>
      <c r="B274" s="46">
        <v>1320220080</v>
      </c>
      <c r="C274" s="47" t="s">
        <v>72</v>
      </c>
      <c r="D274" s="72" t="s">
        <v>99</v>
      </c>
      <c r="E274" s="17">
        <f>E275</f>
        <v>145.9</v>
      </c>
      <c r="F274" s="17">
        <f t="shared" si="99"/>
        <v>145.9</v>
      </c>
      <c r="G274" s="17">
        <f t="shared" si="99"/>
        <v>145.9</v>
      </c>
    </row>
    <row r="275" spans="1:7" ht="31.2" x14ac:dyDescent="0.25">
      <c r="A275" s="46" t="s">
        <v>52</v>
      </c>
      <c r="B275" s="46">
        <v>1320220080</v>
      </c>
      <c r="C275" s="46">
        <v>240</v>
      </c>
      <c r="D275" s="72" t="s">
        <v>303</v>
      </c>
      <c r="E275" s="17">
        <f>ведомст.!F229</f>
        <v>145.9</v>
      </c>
      <c r="F275" s="17">
        <f>ведомст.!G229</f>
        <v>145.9</v>
      </c>
      <c r="G275" s="17">
        <f>ведомст.!H229</f>
        <v>145.9</v>
      </c>
    </row>
    <row r="276" spans="1:7" ht="31.2" x14ac:dyDescent="0.25">
      <c r="A276" s="46" t="s">
        <v>52</v>
      </c>
      <c r="B276" s="46" t="s">
        <v>144</v>
      </c>
      <c r="C276" s="46"/>
      <c r="D276" s="72" t="s">
        <v>143</v>
      </c>
      <c r="E276" s="17">
        <f>E277</f>
        <v>368.7</v>
      </c>
      <c r="F276" s="17">
        <f t="shared" ref="F276:G277" si="100">F277</f>
        <v>0</v>
      </c>
      <c r="G276" s="17">
        <f t="shared" si="100"/>
        <v>0</v>
      </c>
    </row>
    <row r="277" spans="1:7" ht="31.2" x14ac:dyDescent="0.25">
      <c r="A277" s="46" t="s">
        <v>52</v>
      </c>
      <c r="B277" s="46" t="s">
        <v>144</v>
      </c>
      <c r="C277" s="47" t="s">
        <v>72</v>
      </c>
      <c r="D277" s="72" t="s">
        <v>99</v>
      </c>
      <c r="E277" s="17">
        <f>E278</f>
        <v>368.7</v>
      </c>
      <c r="F277" s="17">
        <f t="shared" si="100"/>
        <v>0</v>
      </c>
      <c r="G277" s="17">
        <f t="shared" si="100"/>
        <v>0</v>
      </c>
    </row>
    <row r="278" spans="1:7" ht="31.2" x14ac:dyDescent="0.25">
      <c r="A278" s="46" t="s">
        <v>52</v>
      </c>
      <c r="B278" s="46" t="s">
        <v>144</v>
      </c>
      <c r="C278" s="46">
        <v>240</v>
      </c>
      <c r="D278" s="72" t="s">
        <v>303</v>
      </c>
      <c r="E278" s="17">
        <f>ведомст.!F232</f>
        <v>368.7</v>
      </c>
      <c r="F278" s="17">
        <f>ведомст.!G232</f>
        <v>0</v>
      </c>
      <c r="G278" s="17">
        <f>ведомст.!H232</f>
        <v>0</v>
      </c>
    </row>
    <row r="279" spans="1:7" ht="31.2" x14ac:dyDescent="0.25">
      <c r="A279" s="46" t="s">
        <v>52</v>
      </c>
      <c r="B279" s="47">
        <v>1330000000</v>
      </c>
      <c r="C279" s="46"/>
      <c r="D279" s="72" t="s">
        <v>132</v>
      </c>
      <c r="E279" s="17">
        <f>E280</f>
        <v>304</v>
      </c>
      <c r="F279" s="17">
        <f t="shared" ref="F279:G282" si="101">F280</f>
        <v>304</v>
      </c>
      <c r="G279" s="17">
        <f t="shared" si="101"/>
        <v>304</v>
      </c>
    </row>
    <row r="280" spans="1:7" ht="46.8" x14ac:dyDescent="0.25">
      <c r="A280" s="46" t="s">
        <v>52</v>
      </c>
      <c r="B280" s="47">
        <v>1330200000</v>
      </c>
      <c r="C280" s="46"/>
      <c r="D280" s="72" t="s">
        <v>223</v>
      </c>
      <c r="E280" s="17">
        <f>E281</f>
        <v>304</v>
      </c>
      <c r="F280" s="17">
        <f t="shared" si="101"/>
        <v>304</v>
      </c>
      <c r="G280" s="17">
        <f t="shared" si="101"/>
        <v>304</v>
      </c>
    </row>
    <row r="281" spans="1:7" x14ac:dyDescent="0.25">
      <c r="A281" s="46" t="s">
        <v>52</v>
      </c>
      <c r="B281" s="47">
        <v>1330220090</v>
      </c>
      <c r="C281" s="46"/>
      <c r="D281" s="72" t="s">
        <v>145</v>
      </c>
      <c r="E281" s="17">
        <f>E282</f>
        <v>304</v>
      </c>
      <c r="F281" s="17">
        <f t="shared" si="101"/>
        <v>304</v>
      </c>
      <c r="G281" s="17">
        <f t="shared" si="101"/>
        <v>304</v>
      </c>
    </row>
    <row r="282" spans="1:7" ht="31.2" x14ac:dyDescent="0.25">
      <c r="A282" s="46" t="s">
        <v>52</v>
      </c>
      <c r="B282" s="47">
        <v>1330220090</v>
      </c>
      <c r="C282" s="47" t="s">
        <v>72</v>
      </c>
      <c r="D282" s="72" t="s">
        <v>99</v>
      </c>
      <c r="E282" s="17">
        <f>E283</f>
        <v>304</v>
      </c>
      <c r="F282" s="17">
        <f t="shared" si="101"/>
        <v>304</v>
      </c>
      <c r="G282" s="17">
        <f t="shared" si="101"/>
        <v>304</v>
      </c>
    </row>
    <row r="283" spans="1:7" ht="31.2" x14ac:dyDescent="0.25">
      <c r="A283" s="46" t="s">
        <v>52</v>
      </c>
      <c r="B283" s="47">
        <v>1330220090</v>
      </c>
      <c r="C283" s="46">
        <v>240</v>
      </c>
      <c r="D283" s="72" t="s">
        <v>303</v>
      </c>
      <c r="E283" s="17">
        <f>ведомст.!F237</f>
        <v>304</v>
      </c>
      <c r="F283" s="17">
        <f>ведомст.!G237</f>
        <v>304</v>
      </c>
      <c r="G283" s="17">
        <f>ведомст.!H237</f>
        <v>304</v>
      </c>
    </row>
    <row r="284" spans="1:7" x14ac:dyDescent="0.25">
      <c r="A284" s="4" t="s">
        <v>39</v>
      </c>
      <c r="B284" s="4" t="s">
        <v>69</v>
      </c>
      <c r="C284" s="4" t="s">
        <v>69</v>
      </c>
      <c r="D284" s="5" t="s">
        <v>31</v>
      </c>
      <c r="E284" s="6">
        <f>E285+E308+E368+E404+E348+E361</f>
        <v>513006.6</v>
      </c>
      <c r="F284" s="6">
        <f>F285+F308+F368+F404+F348+F361</f>
        <v>501467.9</v>
      </c>
      <c r="G284" s="6">
        <f>G285+G308+G368+G404+G348+G361</f>
        <v>501487.9</v>
      </c>
    </row>
    <row r="285" spans="1:7" x14ac:dyDescent="0.25">
      <c r="A285" s="48" t="s">
        <v>53</v>
      </c>
      <c r="B285" s="48" t="s">
        <v>69</v>
      </c>
      <c r="C285" s="48" t="s">
        <v>69</v>
      </c>
      <c r="D285" s="13" t="s">
        <v>11</v>
      </c>
      <c r="E285" s="7">
        <f>E286+E299</f>
        <v>209212.9</v>
      </c>
      <c r="F285" s="7">
        <f t="shared" ref="F285:G285" si="102">F286+F299</f>
        <v>197346.1</v>
      </c>
      <c r="G285" s="7">
        <f t="shared" si="102"/>
        <v>197346.1</v>
      </c>
    </row>
    <row r="286" spans="1:7" ht="31.2" x14ac:dyDescent="0.25">
      <c r="A286" s="46" t="s">
        <v>53</v>
      </c>
      <c r="B286" s="47">
        <v>1100000000</v>
      </c>
      <c r="C286" s="46"/>
      <c r="D286" s="72" t="s">
        <v>214</v>
      </c>
      <c r="E286" s="17">
        <f>E287</f>
        <v>200071.1</v>
      </c>
      <c r="F286" s="17">
        <f t="shared" ref="F286:G286" si="103">F287</f>
        <v>197346.1</v>
      </c>
      <c r="G286" s="17">
        <f t="shared" si="103"/>
        <v>197346.1</v>
      </c>
    </row>
    <row r="287" spans="1:7" x14ac:dyDescent="0.25">
      <c r="A287" s="46" t="s">
        <v>53</v>
      </c>
      <c r="B287" s="46">
        <v>1110000000</v>
      </c>
      <c r="C287" s="46"/>
      <c r="D287" s="78" t="s">
        <v>193</v>
      </c>
      <c r="E287" s="17">
        <f>E288+E295</f>
        <v>200071.1</v>
      </c>
      <c r="F287" s="17">
        <f>F288+F295</f>
        <v>197346.1</v>
      </c>
      <c r="G287" s="17">
        <f>G288+G295</f>
        <v>197346.1</v>
      </c>
    </row>
    <row r="288" spans="1:7" ht="46.8" x14ac:dyDescent="0.25">
      <c r="A288" s="46" t="s">
        <v>53</v>
      </c>
      <c r="B288" s="46">
        <v>1110100000</v>
      </c>
      <c r="C288" s="25"/>
      <c r="D288" s="78" t="s">
        <v>194</v>
      </c>
      <c r="E288" s="17">
        <f>E292+E289</f>
        <v>197395.1</v>
      </c>
      <c r="F288" s="17">
        <f t="shared" ref="F288:G288" si="104">F292+F289</f>
        <v>197346.1</v>
      </c>
      <c r="G288" s="17">
        <f t="shared" si="104"/>
        <v>197346.1</v>
      </c>
    </row>
    <row r="289" spans="1:7" ht="46.8" x14ac:dyDescent="0.25">
      <c r="A289" s="2" t="s">
        <v>53</v>
      </c>
      <c r="B289" s="10" t="s">
        <v>196</v>
      </c>
      <c r="C289" s="11"/>
      <c r="D289" s="54" t="s">
        <v>110</v>
      </c>
      <c r="E289" s="17">
        <f>E290</f>
        <v>105490</v>
      </c>
      <c r="F289" s="17">
        <f t="shared" ref="F289:G290" si="105">F290</f>
        <v>105441</v>
      </c>
      <c r="G289" s="17">
        <f t="shared" si="105"/>
        <v>105441</v>
      </c>
    </row>
    <row r="290" spans="1:7" ht="31.2" x14ac:dyDescent="0.25">
      <c r="A290" s="2" t="s">
        <v>53</v>
      </c>
      <c r="B290" s="10" t="s">
        <v>196</v>
      </c>
      <c r="C290" s="47" t="s">
        <v>101</v>
      </c>
      <c r="D290" s="72" t="s">
        <v>102</v>
      </c>
      <c r="E290" s="17">
        <f>E291</f>
        <v>105490</v>
      </c>
      <c r="F290" s="17">
        <f t="shared" si="105"/>
        <v>105441</v>
      </c>
      <c r="G290" s="17">
        <f t="shared" si="105"/>
        <v>105441</v>
      </c>
    </row>
    <row r="291" spans="1:7" x14ac:dyDescent="0.25">
      <c r="A291" s="2" t="s">
        <v>53</v>
      </c>
      <c r="B291" s="10" t="s">
        <v>196</v>
      </c>
      <c r="C291" s="46">
        <v>610</v>
      </c>
      <c r="D291" s="72" t="s">
        <v>111</v>
      </c>
      <c r="E291" s="17">
        <f>ведомст.!F506</f>
        <v>105490</v>
      </c>
      <c r="F291" s="17">
        <f>ведомст.!G506</f>
        <v>105441</v>
      </c>
      <c r="G291" s="17">
        <f>ведомст.!H506</f>
        <v>105441</v>
      </c>
    </row>
    <row r="292" spans="1:7" ht="31.2" x14ac:dyDescent="0.25">
      <c r="A292" s="2" t="s">
        <v>53</v>
      </c>
      <c r="B292" s="10" t="s">
        <v>195</v>
      </c>
      <c r="C292" s="10"/>
      <c r="D292" s="54" t="s">
        <v>131</v>
      </c>
      <c r="E292" s="17">
        <f>E293</f>
        <v>91905.1</v>
      </c>
      <c r="F292" s="17">
        <f t="shared" ref="F292:G293" si="106">F293</f>
        <v>91905.1</v>
      </c>
      <c r="G292" s="17">
        <f t="shared" si="106"/>
        <v>91905.1</v>
      </c>
    </row>
    <row r="293" spans="1:7" ht="31.2" x14ac:dyDescent="0.25">
      <c r="A293" s="2" t="s">
        <v>53</v>
      </c>
      <c r="B293" s="10" t="s">
        <v>195</v>
      </c>
      <c r="C293" s="47" t="s">
        <v>101</v>
      </c>
      <c r="D293" s="72" t="s">
        <v>102</v>
      </c>
      <c r="E293" s="17">
        <f>E294</f>
        <v>91905.1</v>
      </c>
      <c r="F293" s="17">
        <f t="shared" si="106"/>
        <v>91905.1</v>
      </c>
      <c r="G293" s="17">
        <f t="shared" si="106"/>
        <v>91905.1</v>
      </c>
    </row>
    <row r="294" spans="1:7" x14ac:dyDescent="0.25">
      <c r="A294" s="2" t="s">
        <v>53</v>
      </c>
      <c r="B294" s="10" t="s">
        <v>195</v>
      </c>
      <c r="C294" s="46">
        <v>610</v>
      </c>
      <c r="D294" s="72" t="s">
        <v>111</v>
      </c>
      <c r="E294" s="17">
        <f>ведомст.!F509</f>
        <v>91905.1</v>
      </c>
      <c r="F294" s="17">
        <f>ведомст.!G509</f>
        <v>91905.1</v>
      </c>
      <c r="G294" s="17">
        <f>ведомст.!H509</f>
        <v>91905.1</v>
      </c>
    </row>
    <row r="295" spans="1:7" ht="62.4" x14ac:dyDescent="0.25">
      <c r="A295" s="2" t="s">
        <v>53</v>
      </c>
      <c r="B295" s="113">
        <v>1110500000</v>
      </c>
      <c r="C295" s="113"/>
      <c r="D295" s="90" t="s">
        <v>201</v>
      </c>
      <c r="E295" s="17">
        <f>E296</f>
        <v>2676</v>
      </c>
      <c r="F295" s="17">
        <f t="shared" ref="F295:G295" si="107">F296</f>
        <v>0</v>
      </c>
      <c r="G295" s="17">
        <f t="shared" si="107"/>
        <v>0</v>
      </c>
    </row>
    <row r="296" spans="1:7" x14ac:dyDescent="0.25">
      <c r="A296" s="2" t="s">
        <v>53</v>
      </c>
      <c r="B296" s="10" t="s">
        <v>342</v>
      </c>
      <c r="C296" s="121"/>
      <c r="D296" s="90" t="s">
        <v>331</v>
      </c>
      <c r="E296" s="17">
        <f>E297</f>
        <v>2676</v>
      </c>
      <c r="F296" s="17">
        <f t="shared" ref="F296:G297" si="108">F297</f>
        <v>0</v>
      </c>
      <c r="G296" s="17">
        <f t="shared" si="108"/>
        <v>0</v>
      </c>
    </row>
    <row r="297" spans="1:7" ht="31.2" x14ac:dyDescent="0.25">
      <c r="A297" s="2" t="s">
        <v>53</v>
      </c>
      <c r="B297" s="10" t="s">
        <v>342</v>
      </c>
      <c r="C297" s="123" t="s">
        <v>101</v>
      </c>
      <c r="D297" s="122" t="s">
        <v>102</v>
      </c>
      <c r="E297" s="17">
        <f>E298</f>
        <v>2676</v>
      </c>
      <c r="F297" s="17">
        <f t="shared" si="108"/>
        <v>0</v>
      </c>
      <c r="G297" s="17">
        <f t="shared" si="108"/>
        <v>0</v>
      </c>
    </row>
    <row r="298" spans="1:7" x14ac:dyDescent="0.25">
      <c r="A298" s="2" t="s">
        <v>53</v>
      </c>
      <c r="B298" s="10" t="s">
        <v>342</v>
      </c>
      <c r="C298" s="121">
        <v>610</v>
      </c>
      <c r="D298" s="122" t="s">
        <v>111</v>
      </c>
      <c r="E298" s="17">
        <f>ведомст.!F513</f>
        <v>2676</v>
      </c>
      <c r="F298" s="17">
        <f>ведомст.!G513</f>
        <v>0</v>
      </c>
      <c r="G298" s="17">
        <f>ведомст.!H513</f>
        <v>0</v>
      </c>
    </row>
    <row r="299" spans="1:7" ht="46.8" x14ac:dyDescent="0.25">
      <c r="A299" s="85" t="s">
        <v>53</v>
      </c>
      <c r="B299" s="87">
        <v>1200000000</v>
      </c>
      <c r="C299" s="85"/>
      <c r="D299" s="86" t="s">
        <v>209</v>
      </c>
      <c r="E299" s="17">
        <f>E300</f>
        <v>9141.7999999999993</v>
      </c>
      <c r="F299" s="17">
        <f t="shared" ref="F299:G306" si="109">F300</f>
        <v>0</v>
      </c>
      <c r="G299" s="17">
        <f t="shared" si="109"/>
        <v>0</v>
      </c>
    </row>
    <row r="300" spans="1:7" ht="31.2" x14ac:dyDescent="0.25">
      <c r="A300" s="85" t="s">
        <v>53</v>
      </c>
      <c r="B300" s="87">
        <v>1250000000</v>
      </c>
      <c r="C300" s="85"/>
      <c r="D300" s="86" t="s">
        <v>309</v>
      </c>
      <c r="E300" s="17">
        <f>E301</f>
        <v>9141.7999999999993</v>
      </c>
      <c r="F300" s="17">
        <f t="shared" si="109"/>
        <v>0</v>
      </c>
      <c r="G300" s="17">
        <f t="shared" si="109"/>
        <v>0</v>
      </c>
    </row>
    <row r="301" spans="1:7" ht="46.8" x14ac:dyDescent="0.25">
      <c r="A301" s="85" t="s">
        <v>53</v>
      </c>
      <c r="B301" s="108" t="s">
        <v>323</v>
      </c>
      <c r="C301" s="106"/>
      <c r="D301" s="107" t="s">
        <v>320</v>
      </c>
      <c r="E301" s="17">
        <f>E305+E302</f>
        <v>9141.7999999999993</v>
      </c>
      <c r="F301" s="17">
        <f t="shared" ref="F301:G301" si="110">F305+F302</f>
        <v>0</v>
      </c>
      <c r="G301" s="17">
        <f t="shared" si="110"/>
        <v>0</v>
      </c>
    </row>
    <row r="302" spans="1:7" ht="62.4" x14ac:dyDescent="0.25">
      <c r="A302" s="111" t="s">
        <v>53</v>
      </c>
      <c r="B302" s="112" t="s">
        <v>329</v>
      </c>
      <c r="C302" s="112"/>
      <c r="D302" s="90" t="s">
        <v>330</v>
      </c>
      <c r="E302" s="17">
        <f>E303</f>
        <v>238.3</v>
      </c>
      <c r="F302" s="17">
        <f t="shared" ref="F302:G303" si="111">F303</f>
        <v>0</v>
      </c>
      <c r="G302" s="17">
        <f t="shared" si="111"/>
        <v>0</v>
      </c>
    </row>
    <row r="303" spans="1:7" ht="31.2" x14ac:dyDescent="0.25">
      <c r="A303" s="111" t="s">
        <v>53</v>
      </c>
      <c r="B303" s="112" t="s">
        <v>329</v>
      </c>
      <c r="C303" s="112" t="s">
        <v>75</v>
      </c>
      <c r="D303" s="90" t="s">
        <v>100</v>
      </c>
      <c r="E303" s="17">
        <f>E304</f>
        <v>238.3</v>
      </c>
      <c r="F303" s="17">
        <f t="shared" si="111"/>
        <v>0</v>
      </c>
      <c r="G303" s="17">
        <f t="shared" si="111"/>
        <v>0</v>
      </c>
    </row>
    <row r="304" spans="1:7" x14ac:dyDescent="0.25">
      <c r="A304" s="111" t="s">
        <v>53</v>
      </c>
      <c r="B304" s="112" t="s">
        <v>329</v>
      </c>
      <c r="C304" s="112" t="s">
        <v>127</v>
      </c>
      <c r="D304" s="90" t="s">
        <v>128</v>
      </c>
      <c r="E304" s="17">
        <f>ведомст.!F245</f>
        <v>238.3</v>
      </c>
      <c r="F304" s="17">
        <f>ведомст.!G245</f>
        <v>0</v>
      </c>
      <c r="G304" s="17">
        <f>ведомст.!H245</f>
        <v>0</v>
      </c>
    </row>
    <row r="305" spans="1:7" ht="31.2" x14ac:dyDescent="0.25">
      <c r="A305" s="85" t="s">
        <v>53</v>
      </c>
      <c r="B305" s="108" t="s">
        <v>324</v>
      </c>
      <c r="C305" s="106"/>
      <c r="D305" s="107" t="s">
        <v>322</v>
      </c>
      <c r="E305" s="17">
        <f>E306</f>
        <v>8903.5</v>
      </c>
      <c r="F305" s="17">
        <f t="shared" si="109"/>
        <v>0</v>
      </c>
      <c r="G305" s="17">
        <f t="shared" si="109"/>
        <v>0</v>
      </c>
    </row>
    <row r="306" spans="1:7" ht="31.2" x14ac:dyDescent="0.25">
      <c r="A306" s="85" t="s">
        <v>53</v>
      </c>
      <c r="B306" s="108" t="s">
        <v>324</v>
      </c>
      <c r="C306" s="108" t="s">
        <v>75</v>
      </c>
      <c r="D306" s="90" t="s">
        <v>100</v>
      </c>
      <c r="E306" s="17">
        <f>E307</f>
        <v>8903.5</v>
      </c>
      <c r="F306" s="17">
        <f t="shared" si="109"/>
        <v>0</v>
      </c>
      <c r="G306" s="17">
        <f t="shared" si="109"/>
        <v>0</v>
      </c>
    </row>
    <row r="307" spans="1:7" x14ac:dyDescent="0.25">
      <c r="A307" s="85" t="s">
        <v>53</v>
      </c>
      <c r="B307" s="108" t="s">
        <v>324</v>
      </c>
      <c r="C307" s="108" t="s">
        <v>127</v>
      </c>
      <c r="D307" s="90" t="s">
        <v>128</v>
      </c>
      <c r="E307" s="17">
        <f>ведомст.!F248</f>
        <v>8903.5</v>
      </c>
      <c r="F307" s="17">
        <f>ведомст.!G248</f>
        <v>0</v>
      </c>
      <c r="G307" s="17">
        <f>ведомст.!H248</f>
        <v>0</v>
      </c>
    </row>
    <row r="308" spans="1:7" x14ac:dyDescent="0.25">
      <c r="A308" s="46" t="s">
        <v>54</v>
      </c>
      <c r="B308" s="46" t="s">
        <v>69</v>
      </c>
      <c r="C308" s="46" t="s">
        <v>69</v>
      </c>
      <c r="D308" s="78" t="s">
        <v>12</v>
      </c>
      <c r="E308" s="17">
        <f>E309+E342</f>
        <v>259312</v>
      </c>
      <c r="F308" s="17">
        <f>F309+F342</f>
        <v>259856.2</v>
      </c>
      <c r="G308" s="17">
        <f>G309+G342</f>
        <v>259856.2</v>
      </c>
    </row>
    <row r="309" spans="1:7" ht="31.2" x14ac:dyDescent="0.25">
      <c r="A309" s="46" t="s">
        <v>54</v>
      </c>
      <c r="B309" s="47">
        <v>1100000000</v>
      </c>
      <c r="C309" s="46"/>
      <c r="D309" s="72" t="s">
        <v>214</v>
      </c>
      <c r="E309" s="17">
        <f>E310+E329+E334</f>
        <v>259136.9</v>
      </c>
      <c r="F309" s="17">
        <f>F310+F329+F334</f>
        <v>259856.2</v>
      </c>
      <c r="G309" s="17">
        <f>G310+G329+G334</f>
        <v>259856.2</v>
      </c>
    </row>
    <row r="310" spans="1:7" x14ac:dyDescent="0.25">
      <c r="A310" s="46" t="s">
        <v>54</v>
      </c>
      <c r="B310" s="46">
        <v>1110000000</v>
      </c>
      <c r="C310" s="46"/>
      <c r="D310" s="78" t="s">
        <v>193</v>
      </c>
      <c r="E310" s="17">
        <f>E311+E318+E325</f>
        <v>254601</v>
      </c>
      <c r="F310" s="17">
        <f>F311+F318+F325</f>
        <v>255339.90000000002</v>
      </c>
      <c r="G310" s="17">
        <f>G311+G318+G325</f>
        <v>255339.90000000002</v>
      </c>
    </row>
    <row r="311" spans="1:7" ht="46.8" x14ac:dyDescent="0.25">
      <c r="A311" s="46" t="s">
        <v>54</v>
      </c>
      <c r="B311" s="46">
        <v>1110100000</v>
      </c>
      <c r="C311" s="25"/>
      <c r="D311" s="78" t="s">
        <v>194</v>
      </c>
      <c r="E311" s="17">
        <f>E315+E312</f>
        <v>245469.8</v>
      </c>
      <c r="F311" s="17">
        <f t="shared" ref="F311:G311" si="112">F315+F312</f>
        <v>247127.7</v>
      </c>
      <c r="G311" s="17">
        <f t="shared" si="112"/>
        <v>247127.7</v>
      </c>
    </row>
    <row r="312" spans="1:7" ht="93.6" x14ac:dyDescent="0.25">
      <c r="A312" s="46" t="s">
        <v>54</v>
      </c>
      <c r="B312" s="46">
        <v>1110110750</v>
      </c>
      <c r="C312" s="46"/>
      <c r="D312" s="78" t="s">
        <v>197</v>
      </c>
      <c r="E312" s="17">
        <f>E313</f>
        <v>200357.1</v>
      </c>
      <c r="F312" s="17">
        <f t="shared" ref="F312:G313" si="113">F313</f>
        <v>201284.6</v>
      </c>
      <c r="G312" s="17">
        <f t="shared" si="113"/>
        <v>201284.6</v>
      </c>
    </row>
    <row r="313" spans="1:7" ht="31.2" x14ac:dyDescent="0.25">
      <c r="A313" s="46" t="s">
        <v>54</v>
      </c>
      <c r="B313" s="46">
        <v>1110110750</v>
      </c>
      <c r="C313" s="47" t="s">
        <v>101</v>
      </c>
      <c r="D313" s="72" t="s">
        <v>102</v>
      </c>
      <c r="E313" s="17">
        <f>E314</f>
        <v>200357.1</v>
      </c>
      <c r="F313" s="17">
        <f t="shared" si="113"/>
        <v>201284.6</v>
      </c>
      <c r="G313" s="17">
        <f t="shared" si="113"/>
        <v>201284.6</v>
      </c>
    </row>
    <row r="314" spans="1:7" x14ac:dyDescent="0.25">
      <c r="A314" s="46" t="s">
        <v>54</v>
      </c>
      <c r="B314" s="46">
        <v>1110110750</v>
      </c>
      <c r="C314" s="46">
        <v>610</v>
      </c>
      <c r="D314" s="72" t="s">
        <v>111</v>
      </c>
      <c r="E314" s="17">
        <f>ведомст.!F520</f>
        <v>200357.1</v>
      </c>
      <c r="F314" s="17">
        <f>ведомст.!G520</f>
        <v>201284.6</v>
      </c>
      <c r="G314" s="17">
        <f>ведомст.!H520</f>
        <v>201284.6</v>
      </c>
    </row>
    <row r="315" spans="1:7" ht="31.2" x14ac:dyDescent="0.25">
      <c r="A315" s="46" t="s">
        <v>54</v>
      </c>
      <c r="B315" s="10" t="s">
        <v>195</v>
      </c>
      <c r="C315" s="10"/>
      <c r="D315" s="54" t="s">
        <v>131</v>
      </c>
      <c r="E315" s="17">
        <f>E316</f>
        <v>45112.7</v>
      </c>
      <c r="F315" s="17">
        <f t="shared" ref="F315:G316" si="114">F316</f>
        <v>45843.1</v>
      </c>
      <c r="G315" s="17">
        <f t="shared" si="114"/>
        <v>45843.1</v>
      </c>
    </row>
    <row r="316" spans="1:7" ht="31.2" x14ac:dyDescent="0.25">
      <c r="A316" s="46" t="s">
        <v>54</v>
      </c>
      <c r="B316" s="10" t="s">
        <v>195</v>
      </c>
      <c r="C316" s="47" t="s">
        <v>101</v>
      </c>
      <c r="D316" s="72" t="s">
        <v>102</v>
      </c>
      <c r="E316" s="17">
        <f>E317</f>
        <v>45112.7</v>
      </c>
      <c r="F316" s="17">
        <f t="shared" si="114"/>
        <v>45843.1</v>
      </c>
      <c r="G316" s="17">
        <f t="shared" si="114"/>
        <v>45843.1</v>
      </c>
    </row>
    <row r="317" spans="1:7" x14ac:dyDescent="0.25">
      <c r="A317" s="46" t="s">
        <v>54</v>
      </c>
      <c r="B317" s="10" t="s">
        <v>195</v>
      </c>
      <c r="C317" s="46">
        <v>610</v>
      </c>
      <c r="D317" s="72" t="s">
        <v>111</v>
      </c>
      <c r="E317" s="17">
        <f>ведомст.!F523</f>
        <v>45112.7</v>
      </c>
      <c r="F317" s="17">
        <f>ведомст.!G523</f>
        <v>45843.1</v>
      </c>
      <c r="G317" s="17">
        <f>ведомст.!H523</f>
        <v>45843.1</v>
      </c>
    </row>
    <row r="318" spans="1:7" ht="31.2" x14ac:dyDescent="0.25">
      <c r="A318" s="46" t="s">
        <v>54</v>
      </c>
      <c r="B318" s="46">
        <v>1110300000</v>
      </c>
      <c r="C318" s="46"/>
      <c r="D318" s="78" t="s">
        <v>198</v>
      </c>
      <c r="E318" s="17">
        <f>E322+E319</f>
        <v>8212.2000000000007</v>
      </c>
      <c r="F318" s="17">
        <f t="shared" ref="F318:G318" si="115">F322+F319</f>
        <v>8212.2000000000007</v>
      </c>
      <c r="G318" s="17">
        <f t="shared" si="115"/>
        <v>8212.2000000000007</v>
      </c>
    </row>
    <row r="319" spans="1:7" ht="46.8" x14ac:dyDescent="0.25">
      <c r="A319" s="187" t="s">
        <v>54</v>
      </c>
      <c r="B319" s="187">
        <v>1110310230</v>
      </c>
      <c r="C319" s="187"/>
      <c r="D319" s="188" t="s">
        <v>199</v>
      </c>
      <c r="E319" s="17">
        <f>E320</f>
        <v>4088.2</v>
      </c>
      <c r="F319" s="17">
        <f t="shared" ref="F319:G320" si="116">F320</f>
        <v>4088.2</v>
      </c>
      <c r="G319" s="17">
        <f t="shared" si="116"/>
        <v>4088.2</v>
      </c>
    </row>
    <row r="320" spans="1:7" ht="31.2" x14ac:dyDescent="0.25">
      <c r="A320" s="187" t="s">
        <v>54</v>
      </c>
      <c r="B320" s="187">
        <v>1110310230</v>
      </c>
      <c r="C320" s="189" t="s">
        <v>101</v>
      </c>
      <c r="D320" s="188" t="s">
        <v>102</v>
      </c>
      <c r="E320" s="17">
        <f>E321</f>
        <v>4088.2</v>
      </c>
      <c r="F320" s="17">
        <f t="shared" si="116"/>
        <v>4088.2</v>
      </c>
      <c r="G320" s="17">
        <f t="shared" si="116"/>
        <v>4088.2</v>
      </c>
    </row>
    <row r="321" spans="1:7" x14ac:dyDescent="0.25">
      <c r="A321" s="187" t="s">
        <v>54</v>
      </c>
      <c r="B321" s="187">
        <v>1110310230</v>
      </c>
      <c r="C321" s="187">
        <v>610</v>
      </c>
      <c r="D321" s="188" t="s">
        <v>111</v>
      </c>
      <c r="E321" s="17">
        <f>ведомст.!F527</f>
        <v>4088.2</v>
      </c>
      <c r="F321" s="17">
        <f>ведомст.!G527</f>
        <v>4088.2</v>
      </c>
      <c r="G321" s="17">
        <f>ведомст.!H527</f>
        <v>4088.2</v>
      </c>
    </row>
    <row r="322" spans="1:7" ht="46.8" x14ac:dyDescent="0.25">
      <c r="A322" s="46" t="s">
        <v>54</v>
      </c>
      <c r="B322" s="46" t="s">
        <v>200</v>
      </c>
      <c r="C322" s="46"/>
      <c r="D322" s="78" t="s">
        <v>199</v>
      </c>
      <c r="E322" s="17">
        <f>E323</f>
        <v>4124</v>
      </c>
      <c r="F322" s="17">
        <f t="shared" ref="F322:G323" si="117">F323</f>
        <v>4124</v>
      </c>
      <c r="G322" s="17">
        <f t="shared" si="117"/>
        <v>4124</v>
      </c>
    </row>
    <row r="323" spans="1:7" ht="31.2" x14ac:dyDescent="0.25">
      <c r="A323" s="46" t="s">
        <v>54</v>
      </c>
      <c r="B323" s="46" t="s">
        <v>200</v>
      </c>
      <c r="C323" s="47" t="s">
        <v>101</v>
      </c>
      <c r="D323" s="72" t="s">
        <v>102</v>
      </c>
      <c r="E323" s="17">
        <f>E324</f>
        <v>4124</v>
      </c>
      <c r="F323" s="17">
        <f t="shared" si="117"/>
        <v>4124</v>
      </c>
      <c r="G323" s="17">
        <f t="shared" si="117"/>
        <v>4124</v>
      </c>
    </row>
    <row r="324" spans="1:7" x14ac:dyDescent="0.25">
      <c r="A324" s="46" t="s">
        <v>54</v>
      </c>
      <c r="B324" s="46" t="s">
        <v>200</v>
      </c>
      <c r="C324" s="46">
        <v>610</v>
      </c>
      <c r="D324" s="72" t="s">
        <v>111</v>
      </c>
      <c r="E324" s="17">
        <f>ведомст.!F530</f>
        <v>4124</v>
      </c>
      <c r="F324" s="17">
        <f>ведомст.!G530</f>
        <v>4124</v>
      </c>
      <c r="G324" s="17">
        <f>ведомст.!H530</f>
        <v>4124</v>
      </c>
    </row>
    <row r="325" spans="1:7" ht="62.4" x14ac:dyDescent="0.25">
      <c r="A325" s="46" t="s">
        <v>54</v>
      </c>
      <c r="B325" s="46">
        <v>1110500000</v>
      </c>
      <c r="C325" s="46"/>
      <c r="D325" s="78" t="s">
        <v>201</v>
      </c>
      <c r="E325" s="17">
        <f>E326</f>
        <v>919</v>
      </c>
      <c r="F325" s="17">
        <f t="shared" ref="F325:G325" si="118">F326</f>
        <v>0</v>
      </c>
      <c r="G325" s="17">
        <f t="shared" si="118"/>
        <v>0</v>
      </c>
    </row>
    <row r="326" spans="1:7" ht="31.2" x14ac:dyDescent="0.25">
      <c r="A326" s="46" t="s">
        <v>54</v>
      </c>
      <c r="B326" s="46" t="s">
        <v>202</v>
      </c>
      <c r="C326" s="46"/>
      <c r="D326" s="72" t="s">
        <v>267</v>
      </c>
      <c r="E326" s="17">
        <f>E327</f>
        <v>919</v>
      </c>
      <c r="F326" s="17">
        <f t="shared" ref="F326:G327" si="119">F327</f>
        <v>0</v>
      </c>
      <c r="G326" s="17">
        <f t="shared" si="119"/>
        <v>0</v>
      </c>
    </row>
    <row r="327" spans="1:7" ht="31.2" x14ac:dyDescent="0.25">
      <c r="A327" s="46" t="s">
        <v>54</v>
      </c>
      <c r="B327" s="46" t="s">
        <v>202</v>
      </c>
      <c r="C327" s="47" t="s">
        <v>101</v>
      </c>
      <c r="D327" s="72" t="s">
        <v>102</v>
      </c>
      <c r="E327" s="17">
        <f>E328</f>
        <v>919</v>
      </c>
      <c r="F327" s="17">
        <f t="shared" si="119"/>
        <v>0</v>
      </c>
      <c r="G327" s="17">
        <f t="shared" si="119"/>
        <v>0</v>
      </c>
    </row>
    <row r="328" spans="1:7" x14ac:dyDescent="0.25">
      <c r="A328" s="46" t="s">
        <v>54</v>
      </c>
      <c r="B328" s="46" t="s">
        <v>202</v>
      </c>
      <c r="C328" s="46">
        <v>610</v>
      </c>
      <c r="D328" s="72" t="s">
        <v>111</v>
      </c>
      <c r="E328" s="17">
        <f>ведомст.!F534</f>
        <v>919</v>
      </c>
      <c r="F328" s="17">
        <f>ведомст.!G534</f>
        <v>0</v>
      </c>
      <c r="G328" s="17">
        <f>ведомст.!H534</f>
        <v>0</v>
      </c>
    </row>
    <row r="329" spans="1:7" x14ac:dyDescent="0.25">
      <c r="A329" s="46" t="s">
        <v>54</v>
      </c>
      <c r="B329" s="46">
        <v>1120000000</v>
      </c>
      <c r="C329" s="46"/>
      <c r="D329" s="72" t="s">
        <v>129</v>
      </c>
      <c r="E329" s="17">
        <f>E330</f>
        <v>4395</v>
      </c>
      <c r="F329" s="17">
        <f t="shared" ref="F329:G332" si="120">F330</f>
        <v>4395</v>
      </c>
      <c r="G329" s="17">
        <f t="shared" si="120"/>
        <v>4395</v>
      </c>
    </row>
    <row r="330" spans="1:7" ht="46.8" x14ac:dyDescent="0.25">
      <c r="A330" s="46" t="s">
        <v>54</v>
      </c>
      <c r="B330" s="46">
        <v>1120100000</v>
      </c>
      <c r="C330" s="46"/>
      <c r="D330" s="72" t="s">
        <v>130</v>
      </c>
      <c r="E330" s="17">
        <f>E331</f>
        <v>4395</v>
      </c>
      <c r="F330" s="17">
        <f t="shared" si="120"/>
        <v>4395</v>
      </c>
      <c r="G330" s="17">
        <f t="shared" si="120"/>
        <v>4395</v>
      </c>
    </row>
    <row r="331" spans="1:7" ht="31.2" x14ac:dyDescent="0.25">
      <c r="A331" s="46" t="s">
        <v>54</v>
      </c>
      <c r="B331" s="46">
        <v>1120120010</v>
      </c>
      <c r="C331" s="46"/>
      <c r="D331" s="72" t="s">
        <v>131</v>
      </c>
      <c r="E331" s="17">
        <f>E332</f>
        <v>4395</v>
      </c>
      <c r="F331" s="17">
        <f t="shared" si="120"/>
        <v>4395</v>
      </c>
      <c r="G331" s="17">
        <f t="shared" si="120"/>
        <v>4395</v>
      </c>
    </row>
    <row r="332" spans="1:7" ht="31.2" x14ac:dyDescent="0.25">
      <c r="A332" s="46" t="s">
        <v>54</v>
      </c>
      <c r="B332" s="46">
        <v>1120120010</v>
      </c>
      <c r="C332" s="47" t="s">
        <v>101</v>
      </c>
      <c r="D332" s="72" t="s">
        <v>102</v>
      </c>
      <c r="E332" s="17">
        <f>E333</f>
        <v>4395</v>
      </c>
      <c r="F332" s="17">
        <f t="shared" si="120"/>
        <v>4395</v>
      </c>
      <c r="G332" s="17">
        <f t="shared" si="120"/>
        <v>4395</v>
      </c>
    </row>
    <row r="333" spans="1:7" x14ac:dyDescent="0.25">
      <c r="A333" s="46" t="s">
        <v>54</v>
      </c>
      <c r="B333" s="46">
        <v>1120120010</v>
      </c>
      <c r="C333" s="46">
        <v>610</v>
      </c>
      <c r="D333" s="72" t="s">
        <v>111</v>
      </c>
      <c r="E333" s="17">
        <f>ведомст.!F539</f>
        <v>4395</v>
      </c>
      <c r="F333" s="17">
        <f>ведомст.!G539</f>
        <v>4395</v>
      </c>
      <c r="G333" s="17">
        <f>ведомст.!H539</f>
        <v>4395</v>
      </c>
    </row>
    <row r="334" spans="1:7" ht="31.2" x14ac:dyDescent="0.25">
      <c r="A334" s="46" t="s">
        <v>54</v>
      </c>
      <c r="B334" s="46">
        <v>1130000000</v>
      </c>
      <c r="C334" s="46"/>
      <c r="D334" s="72" t="s">
        <v>122</v>
      </c>
      <c r="E334" s="17">
        <f>E335</f>
        <v>140.9</v>
      </c>
      <c r="F334" s="17">
        <f t="shared" ref="F334:G340" si="121">F335</f>
        <v>121.3</v>
      </c>
      <c r="G334" s="17">
        <f t="shared" si="121"/>
        <v>121.3</v>
      </c>
    </row>
    <row r="335" spans="1:7" ht="31.2" x14ac:dyDescent="0.25">
      <c r="A335" s="46" t="s">
        <v>54</v>
      </c>
      <c r="B335" s="46">
        <v>1130100000</v>
      </c>
      <c r="C335" s="46"/>
      <c r="D335" s="72" t="s">
        <v>254</v>
      </c>
      <c r="E335" s="17">
        <f>E339+E336</f>
        <v>140.9</v>
      </c>
      <c r="F335" s="17">
        <f t="shared" ref="F335:G335" si="122">F339+F336</f>
        <v>121.3</v>
      </c>
      <c r="G335" s="17">
        <f t="shared" si="122"/>
        <v>121.3</v>
      </c>
    </row>
    <row r="336" spans="1:7" ht="31.2" x14ac:dyDescent="0.25">
      <c r="A336" s="183" t="s">
        <v>54</v>
      </c>
      <c r="B336" s="185">
        <v>1130111080</v>
      </c>
      <c r="C336" s="183"/>
      <c r="D336" s="184" t="s">
        <v>431</v>
      </c>
      <c r="E336" s="17">
        <f>E337</f>
        <v>121.3</v>
      </c>
      <c r="F336" s="17">
        <f t="shared" ref="F336:G337" si="123">F337</f>
        <v>121.3</v>
      </c>
      <c r="G336" s="17">
        <f t="shared" si="123"/>
        <v>121.3</v>
      </c>
    </row>
    <row r="337" spans="1:7" ht="31.2" x14ac:dyDescent="0.25">
      <c r="A337" s="183" t="s">
        <v>54</v>
      </c>
      <c r="B337" s="185">
        <v>1130111080</v>
      </c>
      <c r="C337" s="185" t="s">
        <v>101</v>
      </c>
      <c r="D337" s="184" t="s">
        <v>102</v>
      </c>
      <c r="E337" s="17">
        <f>E338</f>
        <v>121.3</v>
      </c>
      <c r="F337" s="17">
        <f t="shared" si="123"/>
        <v>121.3</v>
      </c>
      <c r="G337" s="17">
        <f t="shared" si="123"/>
        <v>121.3</v>
      </c>
    </row>
    <row r="338" spans="1:7" x14ac:dyDescent="0.25">
      <c r="A338" s="183" t="s">
        <v>54</v>
      </c>
      <c r="B338" s="185">
        <v>1130111080</v>
      </c>
      <c r="C338" s="183">
        <v>610</v>
      </c>
      <c r="D338" s="184" t="s">
        <v>111</v>
      </c>
      <c r="E338" s="17">
        <f>ведомст.!F544</f>
        <v>121.3</v>
      </c>
      <c r="F338" s="17">
        <f>ведомст.!G544</f>
        <v>121.3</v>
      </c>
      <c r="G338" s="17">
        <f>ведомст.!H544</f>
        <v>121.3</v>
      </c>
    </row>
    <row r="339" spans="1:7" ht="31.2" x14ac:dyDescent="0.25">
      <c r="A339" s="91" t="s">
        <v>54</v>
      </c>
      <c r="B339" s="93" t="s">
        <v>310</v>
      </c>
      <c r="C339" s="91"/>
      <c r="D339" s="92" t="s">
        <v>311</v>
      </c>
      <c r="E339" s="17">
        <f>E340</f>
        <v>19.600000000000001</v>
      </c>
      <c r="F339" s="17">
        <f t="shared" si="121"/>
        <v>0</v>
      </c>
      <c r="G339" s="17">
        <f t="shared" si="121"/>
        <v>0</v>
      </c>
    </row>
    <row r="340" spans="1:7" ht="31.2" x14ac:dyDescent="0.25">
      <c r="A340" s="91" t="s">
        <v>54</v>
      </c>
      <c r="B340" s="93" t="s">
        <v>310</v>
      </c>
      <c r="C340" s="93" t="s">
        <v>101</v>
      </c>
      <c r="D340" s="92" t="s">
        <v>102</v>
      </c>
      <c r="E340" s="17">
        <f>E341</f>
        <v>19.600000000000001</v>
      </c>
      <c r="F340" s="17">
        <f t="shared" si="121"/>
        <v>0</v>
      </c>
      <c r="G340" s="17">
        <f t="shared" si="121"/>
        <v>0</v>
      </c>
    </row>
    <row r="341" spans="1:7" x14ac:dyDescent="0.25">
      <c r="A341" s="91" t="s">
        <v>54</v>
      </c>
      <c r="B341" s="93" t="s">
        <v>310</v>
      </c>
      <c r="C341" s="91">
        <v>610</v>
      </c>
      <c r="D341" s="92" t="s">
        <v>111</v>
      </c>
      <c r="E341" s="17">
        <f>ведомст.!F547</f>
        <v>19.600000000000001</v>
      </c>
      <c r="F341" s="17">
        <f>ведомст.!G547</f>
        <v>0</v>
      </c>
      <c r="G341" s="17">
        <f>ведомст.!H547</f>
        <v>0</v>
      </c>
    </row>
    <row r="342" spans="1:7" ht="31.2" x14ac:dyDescent="0.25">
      <c r="A342" s="113" t="s">
        <v>54</v>
      </c>
      <c r="B342" s="115">
        <v>1500000000</v>
      </c>
      <c r="C342" s="113"/>
      <c r="D342" s="90" t="s">
        <v>210</v>
      </c>
      <c r="E342" s="17">
        <f>E343</f>
        <v>175.1</v>
      </c>
      <c r="F342" s="17">
        <f t="shared" ref="F342:G346" si="124">F343</f>
        <v>0</v>
      </c>
      <c r="G342" s="17">
        <f t="shared" si="124"/>
        <v>0</v>
      </c>
    </row>
    <row r="343" spans="1:7" ht="31.2" x14ac:dyDescent="0.25">
      <c r="A343" s="113" t="s">
        <v>54</v>
      </c>
      <c r="B343" s="115">
        <v>1520000000</v>
      </c>
      <c r="C343" s="113"/>
      <c r="D343" s="90" t="s">
        <v>336</v>
      </c>
      <c r="E343" s="17">
        <f>E344</f>
        <v>175.1</v>
      </c>
      <c r="F343" s="17">
        <f t="shared" si="124"/>
        <v>0</v>
      </c>
      <c r="G343" s="17">
        <f t="shared" si="124"/>
        <v>0</v>
      </c>
    </row>
    <row r="344" spans="1:7" ht="62.4" x14ac:dyDescent="0.25">
      <c r="A344" s="113" t="s">
        <v>54</v>
      </c>
      <c r="B344" s="113">
        <v>1520100000</v>
      </c>
      <c r="C344" s="113"/>
      <c r="D344" s="90" t="s">
        <v>337</v>
      </c>
      <c r="E344" s="17">
        <f>E345</f>
        <v>175.1</v>
      </c>
      <c r="F344" s="17">
        <f t="shared" si="124"/>
        <v>0</v>
      </c>
      <c r="G344" s="17">
        <f t="shared" si="124"/>
        <v>0</v>
      </c>
    </row>
    <row r="345" spans="1:7" ht="31.2" x14ac:dyDescent="0.25">
      <c r="A345" s="113" t="s">
        <v>54</v>
      </c>
      <c r="B345" s="113" t="s">
        <v>338</v>
      </c>
      <c r="C345" s="113"/>
      <c r="D345" s="114" t="s">
        <v>267</v>
      </c>
      <c r="E345" s="17">
        <f>E346</f>
        <v>175.1</v>
      </c>
      <c r="F345" s="17">
        <f t="shared" si="124"/>
        <v>0</v>
      </c>
      <c r="G345" s="17">
        <f t="shared" si="124"/>
        <v>0</v>
      </c>
    </row>
    <row r="346" spans="1:7" ht="31.2" x14ac:dyDescent="0.25">
      <c r="A346" s="113" t="s">
        <v>54</v>
      </c>
      <c r="B346" s="10" t="s">
        <v>338</v>
      </c>
      <c r="C346" s="115" t="s">
        <v>101</v>
      </c>
      <c r="D346" s="114" t="s">
        <v>102</v>
      </c>
      <c r="E346" s="17">
        <f>E347</f>
        <v>175.1</v>
      </c>
      <c r="F346" s="17">
        <f t="shared" si="124"/>
        <v>0</v>
      </c>
      <c r="G346" s="17">
        <f t="shared" si="124"/>
        <v>0</v>
      </c>
    </row>
    <row r="347" spans="1:7" x14ac:dyDescent="0.25">
      <c r="A347" s="113" t="s">
        <v>54</v>
      </c>
      <c r="B347" s="10" t="s">
        <v>338</v>
      </c>
      <c r="C347" s="113">
        <v>610</v>
      </c>
      <c r="D347" s="114" t="s">
        <v>111</v>
      </c>
      <c r="E347" s="17">
        <f>ведомст.!F553</f>
        <v>175.1</v>
      </c>
      <c r="F347" s="17">
        <f>ведомст.!G553</f>
        <v>0</v>
      </c>
      <c r="G347" s="17">
        <f>ведомст.!H553</f>
        <v>0</v>
      </c>
    </row>
    <row r="348" spans="1:7" x14ac:dyDescent="0.25">
      <c r="A348" s="46" t="s">
        <v>94</v>
      </c>
      <c r="B348" s="46" t="s">
        <v>69</v>
      </c>
      <c r="C348" s="46" t="s">
        <v>69</v>
      </c>
      <c r="D348" s="78" t="s">
        <v>95</v>
      </c>
      <c r="E348" s="17">
        <f>E349</f>
        <v>33979.1</v>
      </c>
      <c r="F348" s="17">
        <f t="shared" ref="F348:G348" si="125">F349</f>
        <v>33979.1</v>
      </c>
      <c r="G348" s="17">
        <f t="shared" si="125"/>
        <v>33979.1</v>
      </c>
    </row>
    <row r="349" spans="1:7" ht="31.2" x14ac:dyDescent="0.25">
      <c r="A349" s="46" t="s">
        <v>94</v>
      </c>
      <c r="B349" s="47">
        <v>1100000000</v>
      </c>
      <c r="C349" s="46"/>
      <c r="D349" s="72" t="s">
        <v>214</v>
      </c>
      <c r="E349" s="17">
        <f t="shared" ref="E349:G356" si="126">E350</f>
        <v>33979.1</v>
      </c>
      <c r="F349" s="17">
        <f t="shared" si="126"/>
        <v>33979.1</v>
      </c>
      <c r="G349" s="17">
        <f t="shared" si="126"/>
        <v>33979.1</v>
      </c>
    </row>
    <row r="350" spans="1:7" x14ac:dyDescent="0.25">
      <c r="A350" s="46" t="s">
        <v>94</v>
      </c>
      <c r="B350" s="46">
        <v>1120000000</v>
      </c>
      <c r="C350" s="46"/>
      <c r="D350" s="72" t="s">
        <v>129</v>
      </c>
      <c r="E350" s="17">
        <f>E351</f>
        <v>33979.1</v>
      </c>
      <c r="F350" s="17">
        <f t="shared" si="126"/>
        <v>33979.1</v>
      </c>
      <c r="G350" s="17">
        <f t="shared" si="126"/>
        <v>33979.1</v>
      </c>
    </row>
    <row r="351" spans="1:7" ht="46.8" x14ac:dyDescent="0.25">
      <c r="A351" s="46" t="s">
        <v>94</v>
      </c>
      <c r="B351" s="46">
        <v>1120100000</v>
      </c>
      <c r="C351" s="46"/>
      <c r="D351" s="72" t="s">
        <v>130</v>
      </c>
      <c r="E351" s="17">
        <f>E355+E352+E358</f>
        <v>33979.1</v>
      </c>
      <c r="F351" s="17">
        <f t="shared" ref="F351:G351" si="127">F355+F352+F358</f>
        <v>33979.1</v>
      </c>
      <c r="G351" s="17">
        <f t="shared" si="127"/>
        <v>33979.1</v>
      </c>
    </row>
    <row r="352" spans="1:7" ht="46.8" x14ac:dyDescent="0.25">
      <c r="A352" s="183" t="s">
        <v>94</v>
      </c>
      <c r="B352" s="183">
        <v>1120110690</v>
      </c>
      <c r="C352" s="183"/>
      <c r="D352" s="90" t="s">
        <v>423</v>
      </c>
      <c r="E352" s="17">
        <f>E353</f>
        <v>9268.5999999999985</v>
      </c>
      <c r="F352" s="17">
        <f t="shared" ref="F352:G353" si="128">F353</f>
        <v>9268.5999999999985</v>
      </c>
      <c r="G352" s="17">
        <f t="shared" si="128"/>
        <v>9268.5999999999985</v>
      </c>
    </row>
    <row r="353" spans="1:7" ht="31.2" x14ac:dyDescent="0.25">
      <c r="A353" s="183" t="s">
        <v>94</v>
      </c>
      <c r="B353" s="183">
        <v>1120110690</v>
      </c>
      <c r="C353" s="185" t="s">
        <v>101</v>
      </c>
      <c r="D353" s="90" t="s">
        <v>102</v>
      </c>
      <c r="E353" s="17">
        <f>E354</f>
        <v>9268.5999999999985</v>
      </c>
      <c r="F353" s="17">
        <f t="shared" si="128"/>
        <v>9268.5999999999985</v>
      </c>
      <c r="G353" s="17">
        <f t="shared" si="128"/>
        <v>9268.5999999999985</v>
      </c>
    </row>
    <row r="354" spans="1:7" x14ac:dyDescent="0.25">
      <c r="A354" s="183" t="s">
        <v>94</v>
      </c>
      <c r="B354" s="183">
        <v>1120110690</v>
      </c>
      <c r="C354" s="183">
        <v>610</v>
      </c>
      <c r="D354" s="90" t="s">
        <v>111</v>
      </c>
      <c r="E354" s="17">
        <f>ведомст.!F255+ведомст.!F560</f>
        <v>9268.5999999999985</v>
      </c>
      <c r="F354" s="17">
        <f>ведомст.!G255+ведомст.!G560</f>
        <v>9268.5999999999985</v>
      </c>
      <c r="G354" s="17">
        <f>ведомст.!H255+ведомст.!H560</f>
        <v>9268.5999999999985</v>
      </c>
    </row>
    <row r="355" spans="1:7" ht="31.2" x14ac:dyDescent="0.25">
      <c r="A355" s="46" t="s">
        <v>94</v>
      </c>
      <c r="B355" s="46">
        <v>1120120010</v>
      </c>
      <c r="C355" s="46"/>
      <c r="D355" s="72" t="s">
        <v>131</v>
      </c>
      <c r="E355" s="17">
        <f t="shared" si="126"/>
        <v>24617.800000000003</v>
      </c>
      <c r="F355" s="17">
        <f t="shared" si="126"/>
        <v>24617.800000000003</v>
      </c>
      <c r="G355" s="17">
        <f t="shared" si="126"/>
        <v>24617.800000000003</v>
      </c>
    </row>
    <row r="356" spans="1:7" ht="31.2" x14ac:dyDescent="0.25">
      <c r="A356" s="46" t="s">
        <v>94</v>
      </c>
      <c r="B356" s="127">
        <v>1120120010</v>
      </c>
      <c r="C356" s="129" t="s">
        <v>101</v>
      </c>
      <c r="D356" s="128" t="s">
        <v>102</v>
      </c>
      <c r="E356" s="17">
        <f t="shared" si="126"/>
        <v>24617.800000000003</v>
      </c>
      <c r="F356" s="17">
        <f t="shared" si="126"/>
        <v>24617.800000000003</v>
      </c>
      <c r="G356" s="17">
        <f t="shared" si="126"/>
        <v>24617.800000000003</v>
      </c>
    </row>
    <row r="357" spans="1:7" x14ac:dyDescent="0.25">
      <c r="A357" s="46" t="s">
        <v>94</v>
      </c>
      <c r="B357" s="127">
        <v>1120120010</v>
      </c>
      <c r="C357" s="127">
        <v>610</v>
      </c>
      <c r="D357" s="128" t="s">
        <v>111</v>
      </c>
      <c r="E357" s="17">
        <f>ведомст.!F563+ведомст.!F258</f>
        <v>24617.800000000003</v>
      </c>
      <c r="F357" s="17">
        <f>ведомст.!G563+ведомст.!G258</f>
        <v>24617.800000000003</v>
      </c>
      <c r="G357" s="17">
        <f>ведомст.!H563+ведомст.!H258</f>
        <v>24617.800000000003</v>
      </c>
    </row>
    <row r="358" spans="1:7" ht="46.8" x14ac:dyDescent="0.25">
      <c r="A358" s="187" t="s">
        <v>94</v>
      </c>
      <c r="B358" s="187" t="s">
        <v>436</v>
      </c>
      <c r="C358" s="187"/>
      <c r="D358" s="90" t="s">
        <v>437</v>
      </c>
      <c r="E358" s="17">
        <f>E359</f>
        <v>92.699999999999989</v>
      </c>
      <c r="F358" s="17">
        <f t="shared" ref="F358:G359" si="129">F359</f>
        <v>92.699999999999989</v>
      </c>
      <c r="G358" s="17">
        <f t="shared" si="129"/>
        <v>92.699999999999989</v>
      </c>
    </row>
    <row r="359" spans="1:7" ht="31.2" x14ac:dyDescent="0.25">
      <c r="A359" s="187" t="s">
        <v>94</v>
      </c>
      <c r="B359" s="187" t="s">
        <v>436</v>
      </c>
      <c r="C359" s="189" t="s">
        <v>101</v>
      </c>
      <c r="D359" s="90" t="s">
        <v>102</v>
      </c>
      <c r="E359" s="17">
        <f>E360</f>
        <v>92.699999999999989</v>
      </c>
      <c r="F359" s="17">
        <f t="shared" si="129"/>
        <v>92.699999999999989</v>
      </c>
      <c r="G359" s="17">
        <f t="shared" si="129"/>
        <v>92.699999999999989</v>
      </c>
    </row>
    <row r="360" spans="1:7" x14ac:dyDescent="0.25">
      <c r="A360" s="187" t="s">
        <v>94</v>
      </c>
      <c r="B360" s="187" t="s">
        <v>436</v>
      </c>
      <c r="C360" s="187">
        <v>610</v>
      </c>
      <c r="D360" s="90" t="s">
        <v>111</v>
      </c>
      <c r="E360" s="17">
        <f>ведомст.!F566+ведомст.!F261</f>
        <v>92.699999999999989</v>
      </c>
      <c r="F360" s="17">
        <f>ведомст.!G566+ведомст.!G261</f>
        <v>92.699999999999989</v>
      </c>
      <c r="G360" s="17">
        <f>ведомст.!H566+ведомст.!H261</f>
        <v>92.699999999999989</v>
      </c>
    </row>
    <row r="361" spans="1:7" ht="31.2" x14ac:dyDescent="0.25">
      <c r="A361" s="23" t="s">
        <v>240</v>
      </c>
      <c r="B361" s="124"/>
      <c r="C361" s="124"/>
      <c r="D361" s="126" t="s">
        <v>306</v>
      </c>
      <c r="E361" s="193">
        <f t="shared" ref="E361:G366" si="130">E362</f>
        <v>279</v>
      </c>
      <c r="F361" s="17">
        <f t="shared" si="130"/>
        <v>280</v>
      </c>
      <c r="G361" s="17">
        <f t="shared" si="130"/>
        <v>300</v>
      </c>
    </row>
    <row r="362" spans="1:7" ht="46.8" x14ac:dyDescent="0.25">
      <c r="A362" s="23" t="s">
        <v>240</v>
      </c>
      <c r="B362" s="47">
        <v>1600000000</v>
      </c>
      <c r="C362" s="47"/>
      <c r="D362" s="72" t="s">
        <v>121</v>
      </c>
      <c r="E362" s="17">
        <f t="shared" si="130"/>
        <v>279</v>
      </c>
      <c r="F362" s="17">
        <f t="shared" si="130"/>
        <v>280</v>
      </c>
      <c r="G362" s="17">
        <f t="shared" si="130"/>
        <v>300</v>
      </c>
    </row>
    <row r="363" spans="1:7" ht="46.8" x14ac:dyDescent="0.25">
      <c r="A363" s="23" t="s">
        <v>240</v>
      </c>
      <c r="B363" s="47">
        <v>1640000000</v>
      </c>
      <c r="C363" s="1"/>
      <c r="D363" s="79" t="s">
        <v>242</v>
      </c>
      <c r="E363" s="17">
        <f t="shared" si="130"/>
        <v>279</v>
      </c>
      <c r="F363" s="17">
        <f t="shared" si="130"/>
        <v>280</v>
      </c>
      <c r="G363" s="17">
        <f t="shared" si="130"/>
        <v>300</v>
      </c>
    </row>
    <row r="364" spans="1:7" ht="31.2" x14ac:dyDescent="0.25">
      <c r="A364" s="23" t="s">
        <v>240</v>
      </c>
      <c r="B364" s="47">
        <v>1640100000</v>
      </c>
      <c r="C364" s="46"/>
      <c r="D364" s="72" t="s">
        <v>244</v>
      </c>
      <c r="E364" s="17">
        <f t="shared" si="130"/>
        <v>279</v>
      </c>
      <c r="F364" s="17">
        <f t="shared" si="130"/>
        <v>280</v>
      </c>
      <c r="G364" s="17">
        <f t="shared" si="130"/>
        <v>300</v>
      </c>
    </row>
    <row r="365" spans="1:7" x14ac:dyDescent="0.25">
      <c r="A365" s="23" t="s">
        <v>240</v>
      </c>
      <c r="B365" s="47">
        <v>1640120510</v>
      </c>
      <c r="C365" s="46"/>
      <c r="D365" s="72" t="s">
        <v>246</v>
      </c>
      <c r="E365" s="17">
        <f t="shared" si="130"/>
        <v>279</v>
      </c>
      <c r="F365" s="17">
        <f t="shared" si="130"/>
        <v>280</v>
      </c>
      <c r="G365" s="17">
        <f t="shared" si="130"/>
        <v>300</v>
      </c>
    </row>
    <row r="366" spans="1:7" ht="31.2" x14ac:dyDescent="0.25">
      <c r="A366" s="23" t="s">
        <v>240</v>
      </c>
      <c r="B366" s="47">
        <v>1640120510</v>
      </c>
      <c r="C366" s="47" t="s">
        <v>72</v>
      </c>
      <c r="D366" s="72" t="s">
        <v>99</v>
      </c>
      <c r="E366" s="17">
        <f t="shared" si="130"/>
        <v>279</v>
      </c>
      <c r="F366" s="17">
        <f t="shared" si="130"/>
        <v>280</v>
      </c>
      <c r="G366" s="17">
        <f t="shared" si="130"/>
        <v>300</v>
      </c>
    </row>
    <row r="367" spans="1:7" ht="31.2" x14ac:dyDescent="0.25">
      <c r="A367" s="23" t="s">
        <v>240</v>
      </c>
      <c r="B367" s="47">
        <v>1640120510</v>
      </c>
      <c r="C367" s="46">
        <v>240</v>
      </c>
      <c r="D367" s="72" t="s">
        <v>303</v>
      </c>
      <c r="E367" s="17">
        <f>ведомст.!F268</f>
        <v>279</v>
      </c>
      <c r="F367" s="17">
        <f>ведомст.!G268</f>
        <v>280</v>
      </c>
      <c r="G367" s="17">
        <f>ведомст.!H268</f>
        <v>300</v>
      </c>
    </row>
    <row r="368" spans="1:7" x14ac:dyDescent="0.25">
      <c r="A368" s="46" t="s">
        <v>40</v>
      </c>
      <c r="B368" s="46" t="s">
        <v>69</v>
      </c>
      <c r="C368" s="46" t="s">
        <v>69</v>
      </c>
      <c r="D368" s="78" t="s">
        <v>103</v>
      </c>
      <c r="E368" s="22">
        <f>E369+E389</f>
        <v>3801.6000000000004</v>
      </c>
      <c r="F368" s="22">
        <f>F369+F389</f>
        <v>3801.6000000000004</v>
      </c>
      <c r="G368" s="22">
        <f>G369+G389</f>
        <v>3801.6000000000004</v>
      </c>
    </row>
    <row r="369" spans="1:7" ht="31.2" x14ac:dyDescent="0.25">
      <c r="A369" s="46" t="s">
        <v>40</v>
      </c>
      <c r="B369" s="47">
        <v>1100000000</v>
      </c>
      <c r="C369" s="46"/>
      <c r="D369" s="72" t="s">
        <v>214</v>
      </c>
      <c r="E369" s="17">
        <f>E380+E370</f>
        <v>3675.8</v>
      </c>
      <c r="F369" s="17">
        <f>F380+F370</f>
        <v>3675.8</v>
      </c>
      <c r="G369" s="17">
        <f>G380+G370</f>
        <v>3675.8</v>
      </c>
    </row>
    <row r="370" spans="1:7" x14ac:dyDescent="0.25">
      <c r="A370" s="46" t="s">
        <v>40</v>
      </c>
      <c r="B370" s="46">
        <v>1110000000</v>
      </c>
      <c r="C370" s="46"/>
      <c r="D370" s="78" t="s">
        <v>193</v>
      </c>
      <c r="E370" s="17">
        <f>E371</f>
        <v>3590.3</v>
      </c>
      <c r="F370" s="17">
        <f t="shared" ref="F370:G378" si="131">F371</f>
        <v>3590.3</v>
      </c>
      <c r="G370" s="17">
        <f t="shared" si="131"/>
        <v>3590.3</v>
      </c>
    </row>
    <row r="371" spans="1:7" x14ac:dyDescent="0.25">
      <c r="A371" s="46" t="s">
        <v>40</v>
      </c>
      <c r="B371" s="46">
        <v>1110400000</v>
      </c>
      <c r="C371" s="46"/>
      <c r="D371" s="78" t="s">
        <v>203</v>
      </c>
      <c r="E371" s="17">
        <f>E377+E372</f>
        <v>3590.3</v>
      </c>
      <c r="F371" s="17">
        <f>F377+F372</f>
        <v>3590.3</v>
      </c>
      <c r="G371" s="17">
        <f>G377+G372</f>
        <v>3590.3</v>
      </c>
    </row>
    <row r="372" spans="1:7" ht="31.2" x14ac:dyDescent="0.25">
      <c r="A372" s="187" t="s">
        <v>40</v>
      </c>
      <c r="B372" s="187">
        <v>1110410240</v>
      </c>
      <c r="C372" s="187"/>
      <c r="D372" s="90" t="s">
        <v>433</v>
      </c>
      <c r="E372" s="17">
        <f>E373+E375</f>
        <v>3421.3</v>
      </c>
      <c r="F372" s="17">
        <f t="shared" ref="F372:G372" si="132">F373+F375</f>
        <v>3421.3</v>
      </c>
      <c r="G372" s="17">
        <f t="shared" si="132"/>
        <v>3421.3</v>
      </c>
    </row>
    <row r="373" spans="1:7" x14ac:dyDescent="0.25">
      <c r="A373" s="187" t="s">
        <v>40</v>
      </c>
      <c r="B373" s="187">
        <v>1110410240</v>
      </c>
      <c r="C373" s="1" t="s">
        <v>76</v>
      </c>
      <c r="D373" s="75" t="s">
        <v>77</v>
      </c>
      <c r="E373" s="17">
        <f>E374</f>
        <v>348.9</v>
      </c>
      <c r="F373" s="17">
        <f t="shared" ref="F373:G373" si="133">F374</f>
        <v>348.9</v>
      </c>
      <c r="G373" s="17">
        <f t="shared" si="133"/>
        <v>348.9</v>
      </c>
    </row>
    <row r="374" spans="1:7" ht="31.2" x14ac:dyDescent="0.25">
      <c r="A374" s="187" t="s">
        <v>40</v>
      </c>
      <c r="B374" s="187">
        <v>1110410240</v>
      </c>
      <c r="C374" s="187">
        <v>320</v>
      </c>
      <c r="D374" s="188" t="s">
        <v>109</v>
      </c>
      <c r="E374" s="17">
        <f>ведомст.!F573</f>
        <v>348.9</v>
      </c>
      <c r="F374" s="17">
        <f>ведомст.!G573</f>
        <v>348.9</v>
      </c>
      <c r="G374" s="17">
        <f>ведомст.!H573</f>
        <v>348.9</v>
      </c>
    </row>
    <row r="375" spans="1:7" ht="31.2" x14ac:dyDescent="0.25">
      <c r="A375" s="187" t="s">
        <v>40</v>
      </c>
      <c r="B375" s="187">
        <v>1110410240</v>
      </c>
      <c r="C375" s="189" t="s">
        <v>101</v>
      </c>
      <c r="D375" s="188" t="s">
        <v>102</v>
      </c>
      <c r="E375" s="17">
        <f>E376</f>
        <v>3072.4</v>
      </c>
      <c r="F375" s="17">
        <f t="shared" ref="F375:G375" si="134">F376</f>
        <v>3072.4</v>
      </c>
      <c r="G375" s="17">
        <f t="shared" si="134"/>
        <v>3072.4</v>
      </c>
    </row>
    <row r="376" spans="1:7" x14ac:dyDescent="0.25">
      <c r="A376" s="187" t="s">
        <v>40</v>
      </c>
      <c r="B376" s="187">
        <v>1110410240</v>
      </c>
      <c r="C376" s="187">
        <v>610</v>
      </c>
      <c r="D376" s="188" t="s">
        <v>111</v>
      </c>
      <c r="E376" s="17">
        <f>ведомст.!F575</f>
        <v>3072.4</v>
      </c>
      <c r="F376" s="17">
        <f>ведомст.!G575</f>
        <v>3072.4</v>
      </c>
      <c r="G376" s="17">
        <f>ведомст.!H575</f>
        <v>3072.4</v>
      </c>
    </row>
    <row r="377" spans="1:7" ht="31.2" x14ac:dyDescent="0.25">
      <c r="A377" s="46" t="s">
        <v>40</v>
      </c>
      <c r="B377" s="46" t="s">
        <v>205</v>
      </c>
      <c r="C377" s="46"/>
      <c r="D377" s="78" t="s">
        <v>204</v>
      </c>
      <c r="E377" s="17">
        <f>E378</f>
        <v>169</v>
      </c>
      <c r="F377" s="17">
        <f t="shared" si="131"/>
        <v>169</v>
      </c>
      <c r="G377" s="17">
        <f t="shared" si="131"/>
        <v>169</v>
      </c>
    </row>
    <row r="378" spans="1:7" x14ac:dyDescent="0.25">
      <c r="A378" s="46" t="s">
        <v>40</v>
      </c>
      <c r="B378" s="46" t="s">
        <v>205</v>
      </c>
      <c r="C378" s="1" t="s">
        <v>76</v>
      </c>
      <c r="D378" s="79" t="s">
        <v>77</v>
      </c>
      <c r="E378" s="17">
        <f>E379</f>
        <v>169</v>
      </c>
      <c r="F378" s="17">
        <f t="shared" si="131"/>
        <v>169</v>
      </c>
      <c r="G378" s="17">
        <f t="shared" si="131"/>
        <v>169</v>
      </c>
    </row>
    <row r="379" spans="1:7" ht="31.2" x14ac:dyDescent="0.25">
      <c r="A379" s="46" t="s">
        <v>40</v>
      </c>
      <c r="B379" s="46" t="s">
        <v>205</v>
      </c>
      <c r="C379" s="46">
        <v>320</v>
      </c>
      <c r="D379" s="72" t="s">
        <v>109</v>
      </c>
      <c r="E379" s="17">
        <f>ведомст.!F578</f>
        <v>169</v>
      </c>
      <c r="F379" s="17">
        <f>ведомст.!G578</f>
        <v>169</v>
      </c>
      <c r="G379" s="17">
        <f>ведомст.!H578</f>
        <v>169</v>
      </c>
    </row>
    <row r="380" spans="1:7" ht="31.2" x14ac:dyDescent="0.25">
      <c r="A380" s="46" t="s">
        <v>40</v>
      </c>
      <c r="B380" s="47">
        <v>1130000000</v>
      </c>
      <c r="C380" s="46"/>
      <c r="D380" s="78" t="s">
        <v>122</v>
      </c>
      <c r="E380" s="17">
        <f>E381+E385</f>
        <v>85.5</v>
      </c>
      <c r="F380" s="17">
        <f t="shared" ref="F380:G380" si="135">F381+F385</f>
        <v>85.5</v>
      </c>
      <c r="G380" s="17">
        <f t="shared" si="135"/>
        <v>85.5</v>
      </c>
    </row>
    <row r="381" spans="1:7" ht="31.2" x14ac:dyDescent="0.25">
      <c r="A381" s="46" t="s">
        <v>40</v>
      </c>
      <c r="B381" s="46">
        <v>1130200000</v>
      </c>
      <c r="C381" s="46"/>
      <c r="D381" s="78" t="s">
        <v>206</v>
      </c>
      <c r="E381" s="17">
        <f>E382</f>
        <v>15.7</v>
      </c>
      <c r="F381" s="17">
        <f t="shared" ref="F381:G383" si="136">F382</f>
        <v>15.7</v>
      </c>
      <c r="G381" s="17">
        <f t="shared" si="136"/>
        <v>15.7</v>
      </c>
    </row>
    <row r="382" spans="1:7" ht="31.2" x14ac:dyDescent="0.25">
      <c r="A382" s="46" t="s">
        <v>40</v>
      </c>
      <c r="B382" s="46">
        <v>1130220270</v>
      </c>
      <c r="C382" s="46"/>
      <c r="D382" s="78" t="s">
        <v>207</v>
      </c>
      <c r="E382" s="17">
        <f>E383</f>
        <v>15.7</v>
      </c>
      <c r="F382" s="17">
        <f t="shared" si="136"/>
        <v>15.7</v>
      </c>
      <c r="G382" s="17">
        <f t="shared" si="136"/>
        <v>15.7</v>
      </c>
    </row>
    <row r="383" spans="1:7" x14ac:dyDescent="0.25">
      <c r="A383" s="46" t="s">
        <v>40</v>
      </c>
      <c r="B383" s="46">
        <v>1130220270</v>
      </c>
      <c r="C383" s="47" t="s">
        <v>76</v>
      </c>
      <c r="D383" s="72" t="s">
        <v>77</v>
      </c>
      <c r="E383" s="17">
        <f>E384</f>
        <v>15.7</v>
      </c>
      <c r="F383" s="17">
        <f t="shared" si="136"/>
        <v>15.7</v>
      </c>
      <c r="G383" s="17">
        <f t="shared" si="136"/>
        <v>15.7</v>
      </c>
    </row>
    <row r="384" spans="1:7" x14ac:dyDescent="0.25">
      <c r="A384" s="46" t="s">
        <v>40</v>
      </c>
      <c r="B384" s="46">
        <v>1130220270</v>
      </c>
      <c r="C384" s="46">
        <v>350</v>
      </c>
      <c r="D384" s="78" t="s">
        <v>174</v>
      </c>
      <c r="E384" s="17">
        <f>ведомст.!F275</f>
        <v>15.7</v>
      </c>
      <c r="F384" s="17">
        <f>ведомст.!G275</f>
        <v>15.7</v>
      </c>
      <c r="G384" s="17">
        <f>ведомст.!H275</f>
        <v>15.7</v>
      </c>
    </row>
    <row r="385" spans="1:7" ht="31.2" x14ac:dyDescent="0.25">
      <c r="A385" s="46" t="s">
        <v>40</v>
      </c>
      <c r="B385" s="46">
        <v>1130400000</v>
      </c>
      <c r="C385" s="46"/>
      <c r="D385" s="78" t="s">
        <v>156</v>
      </c>
      <c r="E385" s="17">
        <f>E386</f>
        <v>69.8</v>
      </c>
      <c r="F385" s="17">
        <f t="shared" ref="F385:G387" si="137">F386</f>
        <v>69.8</v>
      </c>
      <c r="G385" s="17">
        <f t="shared" si="137"/>
        <v>69.8</v>
      </c>
    </row>
    <row r="386" spans="1:7" ht="31.2" x14ac:dyDescent="0.25">
      <c r="A386" s="46" t="s">
        <v>40</v>
      </c>
      <c r="B386" s="46">
        <v>1130420290</v>
      </c>
      <c r="C386" s="46"/>
      <c r="D386" s="78" t="s">
        <v>157</v>
      </c>
      <c r="E386" s="17">
        <f>E387</f>
        <v>69.8</v>
      </c>
      <c r="F386" s="17">
        <f t="shared" si="137"/>
        <v>69.8</v>
      </c>
      <c r="G386" s="17">
        <f t="shared" si="137"/>
        <v>69.8</v>
      </c>
    </row>
    <row r="387" spans="1:7" ht="31.2" x14ac:dyDescent="0.25">
      <c r="A387" s="46" t="s">
        <v>40</v>
      </c>
      <c r="B387" s="46">
        <v>1130420290</v>
      </c>
      <c r="C387" s="97" t="s">
        <v>72</v>
      </c>
      <c r="D387" s="96" t="s">
        <v>99</v>
      </c>
      <c r="E387" s="17">
        <f>E388</f>
        <v>69.8</v>
      </c>
      <c r="F387" s="17">
        <f t="shared" si="137"/>
        <v>69.8</v>
      </c>
      <c r="G387" s="17">
        <f t="shared" si="137"/>
        <v>69.8</v>
      </c>
    </row>
    <row r="388" spans="1:7" ht="31.2" x14ac:dyDescent="0.25">
      <c r="A388" s="46" t="s">
        <v>40</v>
      </c>
      <c r="B388" s="46">
        <v>1130420290</v>
      </c>
      <c r="C388" s="95">
        <v>240</v>
      </c>
      <c r="D388" s="96" t="s">
        <v>303</v>
      </c>
      <c r="E388" s="17">
        <f>ведомст.!F279</f>
        <v>69.8</v>
      </c>
      <c r="F388" s="17">
        <f>ведомст.!G279</f>
        <v>69.8</v>
      </c>
      <c r="G388" s="17">
        <f>ведомст.!H279</f>
        <v>69.8</v>
      </c>
    </row>
    <row r="389" spans="1:7" ht="46.8" x14ac:dyDescent="0.25">
      <c r="A389" s="46" t="s">
        <v>40</v>
      </c>
      <c r="B389" s="47">
        <v>1200000000</v>
      </c>
      <c r="C389" s="46"/>
      <c r="D389" s="78" t="s">
        <v>209</v>
      </c>
      <c r="E389" s="17">
        <f>E390</f>
        <v>125.80000000000001</v>
      </c>
      <c r="F389" s="17">
        <f t="shared" ref="F389:G390" si="138">F390</f>
        <v>125.80000000000001</v>
      </c>
      <c r="G389" s="17">
        <f t="shared" si="138"/>
        <v>125.80000000000001</v>
      </c>
    </row>
    <row r="390" spans="1:7" ht="31.2" x14ac:dyDescent="0.25">
      <c r="A390" s="46" t="s">
        <v>40</v>
      </c>
      <c r="B390" s="47">
        <v>1240000000</v>
      </c>
      <c r="C390" s="10"/>
      <c r="D390" s="78" t="s">
        <v>146</v>
      </c>
      <c r="E390" s="17">
        <f>E391</f>
        <v>125.80000000000001</v>
      </c>
      <c r="F390" s="17">
        <f t="shared" si="138"/>
        <v>125.80000000000001</v>
      </c>
      <c r="G390" s="17">
        <f t="shared" si="138"/>
        <v>125.80000000000001</v>
      </c>
    </row>
    <row r="391" spans="1:7" ht="31.2" x14ac:dyDescent="0.25">
      <c r="A391" s="46" t="s">
        <v>40</v>
      </c>
      <c r="B391" s="10" t="s">
        <v>148</v>
      </c>
      <c r="C391" s="10"/>
      <c r="D391" s="78" t="s">
        <v>156</v>
      </c>
      <c r="E391" s="17">
        <f>E395+E398+E401+E392</f>
        <v>125.80000000000001</v>
      </c>
      <c r="F391" s="17">
        <f t="shared" ref="F391:G391" si="139">F395+F398+F401+F392</f>
        <v>125.80000000000001</v>
      </c>
      <c r="G391" s="17">
        <f t="shared" si="139"/>
        <v>125.80000000000001</v>
      </c>
    </row>
    <row r="392" spans="1:7" x14ac:dyDescent="0.25">
      <c r="A392" s="2" t="s">
        <v>40</v>
      </c>
      <c r="B392" s="10" t="s">
        <v>239</v>
      </c>
      <c r="C392" s="11"/>
      <c r="D392" s="78" t="s">
        <v>160</v>
      </c>
      <c r="E392" s="17">
        <f>E393</f>
        <v>52.9</v>
      </c>
      <c r="F392" s="17">
        <f t="shared" ref="F392:G393" si="140">F393</f>
        <v>52.9</v>
      </c>
      <c r="G392" s="17">
        <f t="shared" si="140"/>
        <v>52.9</v>
      </c>
    </row>
    <row r="393" spans="1:7" ht="31.2" x14ac:dyDescent="0.25">
      <c r="A393" s="2" t="s">
        <v>40</v>
      </c>
      <c r="B393" s="10" t="s">
        <v>239</v>
      </c>
      <c r="C393" s="97" t="s">
        <v>72</v>
      </c>
      <c r="D393" s="96" t="s">
        <v>99</v>
      </c>
      <c r="E393" s="17">
        <f>E394</f>
        <v>52.9</v>
      </c>
      <c r="F393" s="17">
        <f t="shared" si="140"/>
        <v>52.9</v>
      </c>
      <c r="G393" s="17">
        <f t="shared" si="140"/>
        <v>52.9</v>
      </c>
    </row>
    <row r="394" spans="1:7" ht="31.2" x14ac:dyDescent="0.25">
      <c r="A394" s="2" t="s">
        <v>40</v>
      </c>
      <c r="B394" s="10" t="s">
        <v>239</v>
      </c>
      <c r="C394" s="95">
        <v>240</v>
      </c>
      <c r="D394" s="96" t="s">
        <v>303</v>
      </c>
      <c r="E394" s="17">
        <f>ведомст.!F285</f>
        <v>52.9</v>
      </c>
      <c r="F394" s="17">
        <f>ведомст.!G285</f>
        <v>52.9</v>
      </c>
      <c r="G394" s="17">
        <f>ведомст.!H285</f>
        <v>52.9</v>
      </c>
    </row>
    <row r="395" spans="1:7" ht="31.2" x14ac:dyDescent="0.25">
      <c r="A395" s="46" t="s">
        <v>40</v>
      </c>
      <c r="B395" s="10" t="s">
        <v>150</v>
      </c>
      <c r="C395" s="10"/>
      <c r="D395" s="78" t="s">
        <v>149</v>
      </c>
      <c r="E395" s="17">
        <f>E396</f>
        <v>22.9</v>
      </c>
      <c r="F395" s="17">
        <f t="shared" ref="F395:G396" si="141">F396</f>
        <v>22.9</v>
      </c>
      <c r="G395" s="17">
        <f t="shared" si="141"/>
        <v>22.9</v>
      </c>
    </row>
    <row r="396" spans="1:7" ht="31.2" x14ac:dyDescent="0.25">
      <c r="A396" s="46" t="s">
        <v>40</v>
      </c>
      <c r="B396" s="10" t="s">
        <v>150</v>
      </c>
      <c r="C396" s="47" t="s">
        <v>72</v>
      </c>
      <c r="D396" s="72" t="s">
        <v>99</v>
      </c>
      <c r="E396" s="17">
        <f>E397</f>
        <v>22.9</v>
      </c>
      <c r="F396" s="17">
        <f t="shared" si="141"/>
        <v>22.9</v>
      </c>
      <c r="G396" s="17">
        <f t="shared" si="141"/>
        <v>22.9</v>
      </c>
    </row>
    <row r="397" spans="1:7" ht="31.2" x14ac:dyDescent="0.25">
      <c r="A397" s="46" t="s">
        <v>40</v>
      </c>
      <c r="B397" s="10" t="s">
        <v>150</v>
      </c>
      <c r="C397" s="46">
        <v>240</v>
      </c>
      <c r="D397" s="72" t="s">
        <v>303</v>
      </c>
      <c r="E397" s="17">
        <f>ведомст.!F288</f>
        <v>22.9</v>
      </c>
      <c r="F397" s="17">
        <f>ведомст.!G288</f>
        <v>22.9</v>
      </c>
      <c r="G397" s="17">
        <f>ведомст.!H288</f>
        <v>22.9</v>
      </c>
    </row>
    <row r="398" spans="1:7" ht="31.2" x14ac:dyDescent="0.25">
      <c r="A398" s="46" t="s">
        <v>40</v>
      </c>
      <c r="B398" s="10" t="s">
        <v>152</v>
      </c>
      <c r="C398" s="10"/>
      <c r="D398" s="78" t="s">
        <v>151</v>
      </c>
      <c r="E398" s="17">
        <f>E399</f>
        <v>14</v>
      </c>
      <c r="F398" s="17">
        <f t="shared" ref="F398:G399" si="142">F399</f>
        <v>14</v>
      </c>
      <c r="G398" s="17">
        <f t="shared" si="142"/>
        <v>14</v>
      </c>
    </row>
    <row r="399" spans="1:7" ht="31.2" x14ac:dyDescent="0.25">
      <c r="A399" s="46" t="s">
        <v>40</v>
      </c>
      <c r="B399" s="10" t="s">
        <v>152</v>
      </c>
      <c r="C399" s="47" t="s">
        <v>72</v>
      </c>
      <c r="D399" s="72" t="s">
        <v>99</v>
      </c>
      <c r="E399" s="17">
        <f>E400</f>
        <v>14</v>
      </c>
      <c r="F399" s="17">
        <f t="shared" si="142"/>
        <v>14</v>
      </c>
      <c r="G399" s="17">
        <f t="shared" si="142"/>
        <v>14</v>
      </c>
    </row>
    <row r="400" spans="1:7" ht="31.2" x14ac:dyDescent="0.25">
      <c r="A400" s="46" t="s">
        <v>40</v>
      </c>
      <c r="B400" s="10" t="s">
        <v>152</v>
      </c>
      <c r="C400" s="46">
        <v>240</v>
      </c>
      <c r="D400" s="72" t="s">
        <v>303</v>
      </c>
      <c r="E400" s="17">
        <f>ведомст.!F291</f>
        <v>14</v>
      </c>
      <c r="F400" s="17">
        <f>ведомст.!G291</f>
        <v>14</v>
      </c>
      <c r="G400" s="17">
        <f>ведомст.!H291</f>
        <v>14</v>
      </c>
    </row>
    <row r="401" spans="1:7" x14ac:dyDescent="0.25">
      <c r="A401" s="46" t="s">
        <v>40</v>
      </c>
      <c r="B401" s="10" t="s">
        <v>241</v>
      </c>
      <c r="C401" s="10"/>
      <c r="D401" s="78" t="s">
        <v>153</v>
      </c>
      <c r="E401" s="17">
        <f>E402</f>
        <v>36</v>
      </c>
      <c r="F401" s="17">
        <f t="shared" ref="F401:G402" si="143">F402</f>
        <v>36</v>
      </c>
      <c r="G401" s="17">
        <f t="shared" si="143"/>
        <v>36</v>
      </c>
    </row>
    <row r="402" spans="1:7" x14ac:dyDescent="0.25">
      <c r="A402" s="46" t="s">
        <v>40</v>
      </c>
      <c r="B402" s="10" t="s">
        <v>241</v>
      </c>
      <c r="C402" s="47" t="s">
        <v>76</v>
      </c>
      <c r="D402" s="72" t="s">
        <v>77</v>
      </c>
      <c r="E402" s="17">
        <f>E403</f>
        <v>36</v>
      </c>
      <c r="F402" s="17">
        <f t="shared" si="143"/>
        <v>36</v>
      </c>
      <c r="G402" s="17">
        <f t="shared" si="143"/>
        <v>36</v>
      </c>
    </row>
    <row r="403" spans="1:7" x14ac:dyDescent="0.25">
      <c r="A403" s="46" t="s">
        <v>40</v>
      </c>
      <c r="B403" s="10" t="s">
        <v>241</v>
      </c>
      <c r="C403" s="10" t="s">
        <v>154</v>
      </c>
      <c r="D403" s="78" t="s">
        <v>155</v>
      </c>
      <c r="E403" s="17">
        <f>ведомст.!F294</f>
        <v>36</v>
      </c>
      <c r="F403" s="17">
        <f>ведомст.!G294</f>
        <v>36</v>
      </c>
      <c r="G403" s="17">
        <f>ведомст.!H294</f>
        <v>36</v>
      </c>
    </row>
    <row r="404" spans="1:7" x14ac:dyDescent="0.25">
      <c r="A404" s="46" t="s">
        <v>55</v>
      </c>
      <c r="B404" s="46" t="s">
        <v>69</v>
      </c>
      <c r="C404" s="46" t="s">
        <v>69</v>
      </c>
      <c r="D404" s="78" t="s">
        <v>13</v>
      </c>
      <c r="E404" s="17">
        <f>E405+E415</f>
        <v>6422</v>
      </c>
      <c r="F404" s="17">
        <f>F405+F415</f>
        <v>6204.9</v>
      </c>
      <c r="G404" s="17">
        <f>G405+G415</f>
        <v>6204.9</v>
      </c>
    </row>
    <row r="405" spans="1:7" ht="31.2" x14ac:dyDescent="0.25">
      <c r="A405" s="46" t="s">
        <v>55</v>
      </c>
      <c r="B405" s="47">
        <v>1100000000</v>
      </c>
      <c r="C405" s="46"/>
      <c r="D405" s="72" t="s">
        <v>214</v>
      </c>
      <c r="E405" s="17">
        <f>E406</f>
        <v>318</v>
      </c>
      <c r="F405" s="17">
        <f t="shared" ref="F405:G413" si="144">F406</f>
        <v>100.9</v>
      </c>
      <c r="G405" s="17">
        <f t="shared" si="144"/>
        <v>100.9</v>
      </c>
    </row>
    <row r="406" spans="1:7" ht="31.2" x14ac:dyDescent="0.25">
      <c r="A406" s="46" t="s">
        <v>55</v>
      </c>
      <c r="B406" s="47">
        <v>1130000000</v>
      </c>
      <c r="C406" s="25"/>
      <c r="D406" s="78" t="s">
        <v>122</v>
      </c>
      <c r="E406" s="17">
        <f>E411+E407</f>
        <v>318</v>
      </c>
      <c r="F406" s="17">
        <f t="shared" ref="F406:G406" si="145">F411+F407</f>
        <v>100.9</v>
      </c>
      <c r="G406" s="17">
        <f t="shared" si="145"/>
        <v>100.9</v>
      </c>
    </row>
    <row r="407" spans="1:7" ht="31.2" x14ac:dyDescent="0.25">
      <c r="A407" s="46" t="s">
        <v>55</v>
      </c>
      <c r="B407" s="46">
        <v>1130100000</v>
      </c>
      <c r="C407" s="25"/>
      <c r="D407" s="78" t="s">
        <v>254</v>
      </c>
      <c r="E407" s="17">
        <f>E408</f>
        <v>124.4</v>
      </c>
      <c r="F407" s="17">
        <f t="shared" ref="F407:G409" si="146">F408</f>
        <v>100.9</v>
      </c>
      <c r="G407" s="17">
        <f t="shared" si="146"/>
        <v>100.9</v>
      </c>
    </row>
    <row r="408" spans="1:7" ht="31.2" x14ac:dyDescent="0.25">
      <c r="A408" s="46" t="s">
        <v>55</v>
      </c>
      <c r="B408" s="47">
        <v>1130120260</v>
      </c>
      <c r="C408" s="25"/>
      <c r="D408" s="78" t="s">
        <v>255</v>
      </c>
      <c r="E408" s="17">
        <f>E409</f>
        <v>124.4</v>
      </c>
      <c r="F408" s="17">
        <f t="shared" si="146"/>
        <v>100.9</v>
      </c>
      <c r="G408" s="17">
        <f t="shared" si="146"/>
        <v>100.9</v>
      </c>
    </row>
    <row r="409" spans="1:7" ht="31.2" x14ac:dyDescent="0.25">
      <c r="A409" s="46" t="s">
        <v>55</v>
      </c>
      <c r="B409" s="47">
        <v>1130120260</v>
      </c>
      <c r="C409" s="46" t="s">
        <v>72</v>
      </c>
      <c r="D409" s="78" t="s">
        <v>99</v>
      </c>
      <c r="E409" s="17">
        <f>E410</f>
        <v>124.4</v>
      </c>
      <c r="F409" s="17">
        <f t="shared" si="146"/>
        <v>100.9</v>
      </c>
      <c r="G409" s="17">
        <f t="shared" si="146"/>
        <v>100.9</v>
      </c>
    </row>
    <row r="410" spans="1:7" ht="31.2" x14ac:dyDescent="0.25">
      <c r="A410" s="46" t="s">
        <v>55</v>
      </c>
      <c r="B410" s="47">
        <v>1130120260</v>
      </c>
      <c r="C410" s="46">
        <v>240</v>
      </c>
      <c r="D410" s="78" t="s">
        <v>303</v>
      </c>
      <c r="E410" s="17">
        <f>ведомст.!F585</f>
        <v>124.4</v>
      </c>
      <c r="F410" s="17">
        <f>ведомст.!G585</f>
        <v>100.9</v>
      </c>
      <c r="G410" s="17">
        <f>ведомст.!H585</f>
        <v>100.9</v>
      </c>
    </row>
    <row r="411" spans="1:7" ht="31.2" x14ac:dyDescent="0.25">
      <c r="A411" s="46" t="s">
        <v>55</v>
      </c>
      <c r="B411" s="46">
        <v>1130200000</v>
      </c>
      <c r="C411" s="46"/>
      <c r="D411" s="78" t="s">
        <v>206</v>
      </c>
      <c r="E411" s="17">
        <f>E412</f>
        <v>193.6</v>
      </c>
      <c r="F411" s="17">
        <f t="shared" si="144"/>
        <v>0</v>
      </c>
      <c r="G411" s="17">
        <f t="shared" si="144"/>
        <v>0</v>
      </c>
    </row>
    <row r="412" spans="1:7" ht="31.2" x14ac:dyDescent="0.25">
      <c r="A412" s="46" t="s">
        <v>55</v>
      </c>
      <c r="B412" s="46">
        <v>1130220270</v>
      </c>
      <c r="C412" s="46"/>
      <c r="D412" s="78" t="s">
        <v>207</v>
      </c>
      <c r="E412" s="17">
        <f>E413</f>
        <v>193.6</v>
      </c>
      <c r="F412" s="17">
        <f t="shared" si="144"/>
        <v>0</v>
      </c>
      <c r="G412" s="17">
        <f t="shared" si="144"/>
        <v>0</v>
      </c>
    </row>
    <row r="413" spans="1:7" ht="31.2" x14ac:dyDescent="0.25">
      <c r="A413" s="46" t="s">
        <v>55</v>
      </c>
      <c r="B413" s="46">
        <v>1130220270</v>
      </c>
      <c r="C413" s="46" t="s">
        <v>72</v>
      </c>
      <c r="D413" s="78" t="s">
        <v>99</v>
      </c>
      <c r="E413" s="17">
        <f>E414</f>
        <v>193.6</v>
      </c>
      <c r="F413" s="17">
        <f t="shared" si="144"/>
        <v>0</v>
      </c>
      <c r="G413" s="17">
        <f t="shared" si="144"/>
        <v>0</v>
      </c>
    </row>
    <row r="414" spans="1:7" ht="31.2" x14ac:dyDescent="0.25">
      <c r="A414" s="46" t="s">
        <v>55</v>
      </c>
      <c r="B414" s="46">
        <v>1130220270</v>
      </c>
      <c r="C414" s="46">
        <v>240</v>
      </c>
      <c r="D414" s="78" t="s">
        <v>303</v>
      </c>
      <c r="E414" s="17">
        <f>ведомст.!F589</f>
        <v>193.6</v>
      </c>
      <c r="F414" s="17">
        <f>ведомст.!G589</f>
        <v>0</v>
      </c>
      <c r="G414" s="17">
        <f>ведомст.!H589</f>
        <v>0</v>
      </c>
    </row>
    <row r="415" spans="1:7" x14ac:dyDescent="0.25">
      <c r="A415" s="46" t="s">
        <v>55</v>
      </c>
      <c r="B415" s="46">
        <v>9900000000</v>
      </c>
      <c r="C415" s="46"/>
      <c r="D415" s="78" t="s">
        <v>112</v>
      </c>
      <c r="E415" s="17">
        <f>E416</f>
        <v>6104</v>
      </c>
      <c r="F415" s="17">
        <f t="shared" ref="F415:G416" si="147">F416</f>
        <v>6104</v>
      </c>
      <c r="G415" s="17">
        <f t="shared" si="147"/>
        <v>6104</v>
      </c>
    </row>
    <row r="416" spans="1:7" ht="31.2" x14ac:dyDescent="0.25">
      <c r="A416" s="46" t="s">
        <v>55</v>
      </c>
      <c r="B416" s="46">
        <v>9990000000</v>
      </c>
      <c r="C416" s="46"/>
      <c r="D416" s="78" t="s">
        <v>169</v>
      </c>
      <c r="E416" s="17">
        <f>E417</f>
        <v>6104</v>
      </c>
      <c r="F416" s="17">
        <f t="shared" si="147"/>
        <v>6104</v>
      </c>
      <c r="G416" s="17">
        <f t="shared" si="147"/>
        <v>6104</v>
      </c>
    </row>
    <row r="417" spans="1:7" ht="31.2" x14ac:dyDescent="0.25">
      <c r="A417" s="46" t="s">
        <v>55</v>
      </c>
      <c r="B417" s="46">
        <v>9990200000</v>
      </c>
      <c r="C417" s="25"/>
      <c r="D417" s="78" t="s">
        <v>125</v>
      </c>
      <c r="E417" s="17">
        <f>E418</f>
        <v>6104</v>
      </c>
      <c r="F417" s="17">
        <f t="shared" ref="F417:G419" si="148">F418</f>
        <v>6104</v>
      </c>
      <c r="G417" s="17">
        <f t="shared" si="148"/>
        <v>6104</v>
      </c>
    </row>
    <row r="418" spans="1:7" ht="46.8" x14ac:dyDescent="0.25">
      <c r="A418" s="46" t="s">
        <v>55</v>
      </c>
      <c r="B418" s="46">
        <v>9990225000</v>
      </c>
      <c r="C418" s="46"/>
      <c r="D418" s="78" t="s">
        <v>126</v>
      </c>
      <c r="E418" s="17">
        <f>E419+E421</f>
        <v>6104</v>
      </c>
      <c r="F418" s="17">
        <f t="shared" ref="F418:G418" si="149">F419+F421</f>
        <v>6104</v>
      </c>
      <c r="G418" s="17">
        <f t="shared" si="149"/>
        <v>6104</v>
      </c>
    </row>
    <row r="419" spans="1:7" ht="62.4" x14ac:dyDescent="0.25">
      <c r="A419" s="46" t="s">
        <v>55</v>
      </c>
      <c r="B419" s="46">
        <v>9990225000</v>
      </c>
      <c r="C419" s="46" t="s">
        <v>71</v>
      </c>
      <c r="D419" s="78" t="s">
        <v>1</v>
      </c>
      <c r="E419" s="17">
        <f>E420</f>
        <v>6029.2</v>
      </c>
      <c r="F419" s="17">
        <f t="shared" si="148"/>
        <v>6029.2</v>
      </c>
      <c r="G419" s="17">
        <f t="shared" si="148"/>
        <v>6029.2</v>
      </c>
    </row>
    <row r="420" spans="1:7" ht="31.2" x14ac:dyDescent="0.25">
      <c r="A420" s="46" t="s">
        <v>55</v>
      </c>
      <c r="B420" s="46">
        <v>9990225000</v>
      </c>
      <c r="C420" s="46">
        <v>120</v>
      </c>
      <c r="D420" s="78" t="s">
        <v>305</v>
      </c>
      <c r="E420" s="17">
        <f>ведомст.!F595</f>
        <v>6029.2</v>
      </c>
      <c r="F420" s="17">
        <f>ведомст.!G595</f>
        <v>6029.2</v>
      </c>
      <c r="G420" s="17">
        <f>ведомст.!H595</f>
        <v>6029.2</v>
      </c>
    </row>
    <row r="421" spans="1:7" x14ac:dyDescent="0.25">
      <c r="A421" s="46" t="s">
        <v>55</v>
      </c>
      <c r="B421" s="85">
        <v>9990225000</v>
      </c>
      <c r="C421" s="46" t="s">
        <v>73</v>
      </c>
      <c r="D421" s="78" t="s">
        <v>74</v>
      </c>
      <c r="E421" s="17">
        <f>E422</f>
        <v>74.8</v>
      </c>
      <c r="F421" s="17">
        <f t="shared" ref="F421:G421" si="150">F422</f>
        <v>74.8</v>
      </c>
      <c r="G421" s="17">
        <f t="shared" si="150"/>
        <v>74.8</v>
      </c>
    </row>
    <row r="422" spans="1:7" x14ac:dyDescent="0.25">
      <c r="A422" s="46" t="s">
        <v>55</v>
      </c>
      <c r="B422" s="85">
        <v>9990225000</v>
      </c>
      <c r="C422" s="46">
        <v>850</v>
      </c>
      <c r="D422" s="78" t="s">
        <v>107</v>
      </c>
      <c r="E422" s="17">
        <f>ведомст.!F597</f>
        <v>74.8</v>
      </c>
      <c r="F422" s="17">
        <f>ведомст.!G597</f>
        <v>74.8</v>
      </c>
      <c r="G422" s="17">
        <f>ведомст.!H597</f>
        <v>74.8</v>
      </c>
    </row>
    <row r="423" spans="1:7" x14ac:dyDescent="0.25">
      <c r="A423" s="4" t="s">
        <v>43</v>
      </c>
      <c r="B423" s="4" t="s">
        <v>69</v>
      </c>
      <c r="C423" s="4" t="s">
        <v>69</v>
      </c>
      <c r="D423" s="20" t="s">
        <v>85</v>
      </c>
      <c r="E423" s="6">
        <f>E424</f>
        <v>41701.300000000003</v>
      </c>
      <c r="F423" s="6">
        <f t="shared" ref="F423:G424" si="151">F424</f>
        <v>41401.299999999996</v>
      </c>
      <c r="G423" s="6">
        <f t="shared" si="151"/>
        <v>40982</v>
      </c>
    </row>
    <row r="424" spans="1:7" x14ac:dyDescent="0.25">
      <c r="A424" s="48" t="s">
        <v>44</v>
      </c>
      <c r="B424" s="48" t="s">
        <v>69</v>
      </c>
      <c r="C424" s="48" t="s">
        <v>69</v>
      </c>
      <c r="D424" s="13" t="s">
        <v>14</v>
      </c>
      <c r="E424" s="7">
        <f>E425</f>
        <v>41701.300000000003</v>
      </c>
      <c r="F424" s="7">
        <f t="shared" si="151"/>
        <v>41401.299999999996</v>
      </c>
      <c r="G424" s="7">
        <f t="shared" si="151"/>
        <v>40982</v>
      </c>
    </row>
    <row r="425" spans="1:7" ht="46.8" x14ac:dyDescent="0.25">
      <c r="A425" s="46" t="s">
        <v>44</v>
      </c>
      <c r="B425" s="47">
        <v>1200000000</v>
      </c>
      <c r="C425" s="46"/>
      <c r="D425" s="78" t="s">
        <v>209</v>
      </c>
      <c r="E425" s="17">
        <f>E426+E441</f>
        <v>41701.300000000003</v>
      </c>
      <c r="F425" s="17">
        <f t="shared" ref="F425:G425" si="152">F426+F441</f>
        <v>41401.299999999996</v>
      </c>
      <c r="G425" s="17">
        <f t="shared" si="152"/>
        <v>40982</v>
      </c>
    </row>
    <row r="426" spans="1:7" ht="31.2" x14ac:dyDescent="0.25">
      <c r="A426" s="46" t="s">
        <v>44</v>
      </c>
      <c r="B426" s="47">
        <v>1210000000</v>
      </c>
      <c r="C426" s="46"/>
      <c r="D426" s="78" t="s">
        <v>224</v>
      </c>
      <c r="E426" s="17">
        <f>E427+E437</f>
        <v>14197.9</v>
      </c>
      <c r="F426" s="17">
        <f>F427+F438</f>
        <v>14197.9</v>
      </c>
      <c r="G426" s="17">
        <f>G427+G438</f>
        <v>14117.9</v>
      </c>
    </row>
    <row r="427" spans="1:7" ht="31.2" x14ac:dyDescent="0.25">
      <c r="A427" s="46" t="s">
        <v>44</v>
      </c>
      <c r="B427" s="47">
        <v>1210100000</v>
      </c>
      <c r="C427" s="46"/>
      <c r="D427" s="78" t="s">
        <v>225</v>
      </c>
      <c r="E427" s="17">
        <f>E431+E428+E434</f>
        <v>14117.9</v>
      </c>
      <c r="F427" s="17">
        <f t="shared" ref="F427:G427" si="153">F431+F428+F434</f>
        <v>14117.9</v>
      </c>
      <c r="G427" s="17">
        <f t="shared" si="153"/>
        <v>14117.9</v>
      </c>
    </row>
    <row r="428" spans="1:7" ht="46.8" x14ac:dyDescent="0.3">
      <c r="A428" s="183" t="s">
        <v>44</v>
      </c>
      <c r="B428" s="185">
        <v>1210110680</v>
      </c>
      <c r="C428" s="183"/>
      <c r="D428" s="119" t="s">
        <v>424</v>
      </c>
      <c r="E428" s="17">
        <f>E429</f>
        <v>4553.8</v>
      </c>
      <c r="F428" s="17">
        <f t="shared" ref="F428:G429" si="154">F429</f>
        <v>4553.8</v>
      </c>
      <c r="G428" s="17">
        <f t="shared" si="154"/>
        <v>4553.8</v>
      </c>
    </row>
    <row r="429" spans="1:7" ht="31.2" x14ac:dyDescent="0.25">
      <c r="A429" s="183" t="s">
        <v>44</v>
      </c>
      <c r="B429" s="185">
        <v>1210110680</v>
      </c>
      <c r="C429" s="185" t="s">
        <v>101</v>
      </c>
      <c r="D429" s="90" t="s">
        <v>102</v>
      </c>
      <c r="E429" s="17">
        <f>E430</f>
        <v>4553.8</v>
      </c>
      <c r="F429" s="17">
        <f t="shared" si="154"/>
        <v>4553.8</v>
      </c>
      <c r="G429" s="17">
        <f t="shared" si="154"/>
        <v>4553.8</v>
      </c>
    </row>
    <row r="430" spans="1:7" x14ac:dyDescent="0.25">
      <c r="A430" s="183" t="s">
        <v>44</v>
      </c>
      <c r="B430" s="185">
        <v>1210110680</v>
      </c>
      <c r="C430" s="183">
        <v>610</v>
      </c>
      <c r="D430" s="90" t="s">
        <v>111</v>
      </c>
      <c r="E430" s="17">
        <f>ведомст.!F302</f>
        <v>4553.8</v>
      </c>
      <c r="F430" s="17">
        <f>ведомст.!G302</f>
        <v>4553.8</v>
      </c>
      <c r="G430" s="17">
        <f>ведомст.!H302</f>
        <v>4553.8</v>
      </c>
    </row>
    <row r="431" spans="1:7" ht="31.2" x14ac:dyDescent="0.25">
      <c r="A431" s="46" t="s">
        <v>44</v>
      </c>
      <c r="B431" s="47">
        <v>1210120010</v>
      </c>
      <c r="C431" s="46"/>
      <c r="D431" s="78" t="s">
        <v>131</v>
      </c>
      <c r="E431" s="17">
        <f>E432</f>
        <v>9518.5</v>
      </c>
      <c r="F431" s="17">
        <f t="shared" ref="F431:G432" si="155">F432</f>
        <v>9518.5</v>
      </c>
      <c r="G431" s="17">
        <f t="shared" si="155"/>
        <v>9518.5</v>
      </c>
    </row>
    <row r="432" spans="1:7" ht="31.2" x14ac:dyDescent="0.25">
      <c r="A432" s="46" t="s">
        <v>44</v>
      </c>
      <c r="B432" s="47">
        <v>1210120010</v>
      </c>
      <c r="C432" s="47" t="s">
        <v>101</v>
      </c>
      <c r="D432" s="72" t="s">
        <v>102</v>
      </c>
      <c r="E432" s="17">
        <f>E433</f>
        <v>9518.5</v>
      </c>
      <c r="F432" s="17">
        <f t="shared" si="155"/>
        <v>9518.5</v>
      </c>
      <c r="G432" s="17">
        <f t="shared" si="155"/>
        <v>9518.5</v>
      </c>
    </row>
    <row r="433" spans="1:7" x14ac:dyDescent="0.25">
      <c r="A433" s="46" t="s">
        <v>44</v>
      </c>
      <c r="B433" s="47">
        <v>1210120010</v>
      </c>
      <c r="C433" s="46">
        <v>610</v>
      </c>
      <c r="D433" s="72" t="s">
        <v>111</v>
      </c>
      <c r="E433" s="17">
        <f>ведомст.!F305</f>
        <v>9518.5</v>
      </c>
      <c r="F433" s="17">
        <f>ведомст.!G305</f>
        <v>9518.5</v>
      </c>
      <c r="G433" s="17">
        <f>ведомст.!H305</f>
        <v>9518.5</v>
      </c>
    </row>
    <row r="434" spans="1:7" ht="46.8" x14ac:dyDescent="0.3">
      <c r="A434" s="187" t="s">
        <v>44</v>
      </c>
      <c r="B434" s="189" t="s">
        <v>438</v>
      </c>
      <c r="C434" s="187"/>
      <c r="D434" s="119" t="s">
        <v>439</v>
      </c>
      <c r="E434" s="17">
        <f>E435</f>
        <v>45.6</v>
      </c>
      <c r="F434" s="17">
        <f t="shared" ref="F434:G435" si="156">F435</f>
        <v>45.6</v>
      </c>
      <c r="G434" s="17">
        <f t="shared" si="156"/>
        <v>45.6</v>
      </c>
    </row>
    <row r="435" spans="1:7" ht="31.2" x14ac:dyDescent="0.25">
      <c r="A435" s="187" t="s">
        <v>44</v>
      </c>
      <c r="B435" s="189" t="s">
        <v>438</v>
      </c>
      <c r="C435" s="189" t="s">
        <v>101</v>
      </c>
      <c r="D435" s="90" t="s">
        <v>102</v>
      </c>
      <c r="E435" s="17">
        <f>E436</f>
        <v>45.6</v>
      </c>
      <c r="F435" s="17">
        <f t="shared" si="156"/>
        <v>45.6</v>
      </c>
      <c r="G435" s="17">
        <f t="shared" si="156"/>
        <v>45.6</v>
      </c>
    </row>
    <row r="436" spans="1:7" x14ac:dyDescent="0.25">
      <c r="A436" s="187" t="s">
        <v>44</v>
      </c>
      <c r="B436" s="189" t="s">
        <v>438</v>
      </c>
      <c r="C436" s="187">
        <v>610</v>
      </c>
      <c r="D436" s="90" t="s">
        <v>111</v>
      </c>
      <c r="E436" s="17">
        <f>ведомст.!F308</f>
        <v>45.6</v>
      </c>
      <c r="F436" s="17">
        <f>ведомст.!G308</f>
        <v>45.6</v>
      </c>
      <c r="G436" s="17">
        <f>ведомст.!H308</f>
        <v>45.6</v>
      </c>
    </row>
    <row r="437" spans="1:7" ht="31.2" x14ac:dyDescent="0.25">
      <c r="A437" s="187" t="s">
        <v>44</v>
      </c>
      <c r="B437" s="189">
        <v>1210300000</v>
      </c>
      <c r="C437" s="187"/>
      <c r="D437" s="86" t="s">
        <v>226</v>
      </c>
      <c r="E437" s="17">
        <f>E438</f>
        <v>80</v>
      </c>
      <c r="F437" s="17">
        <f t="shared" ref="F437:G439" si="157">F438</f>
        <v>80</v>
      </c>
      <c r="G437" s="17">
        <f t="shared" si="157"/>
        <v>0</v>
      </c>
    </row>
    <row r="438" spans="1:7" x14ac:dyDescent="0.25">
      <c r="A438" s="85" t="s">
        <v>44</v>
      </c>
      <c r="B438" s="187" t="s">
        <v>158</v>
      </c>
      <c r="C438" s="85"/>
      <c r="D438" s="78" t="s">
        <v>272</v>
      </c>
      <c r="E438" s="17">
        <f>E439</f>
        <v>80</v>
      </c>
      <c r="F438" s="17">
        <f t="shared" si="157"/>
        <v>80</v>
      </c>
      <c r="G438" s="17">
        <f t="shared" si="157"/>
        <v>0</v>
      </c>
    </row>
    <row r="439" spans="1:7" ht="31.2" x14ac:dyDescent="0.25">
      <c r="A439" s="46" t="s">
        <v>44</v>
      </c>
      <c r="B439" s="187" t="s">
        <v>158</v>
      </c>
      <c r="C439" s="47" t="s">
        <v>101</v>
      </c>
      <c r="D439" s="72" t="s">
        <v>102</v>
      </c>
      <c r="E439" s="17">
        <f>E440</f>
        <v>80</v>
      </c>
      <c r="F439" s="17">
        <f t="shared" si="157"/>
        <v>80</v>
      </c>
      <c r="G439" s="17">
        <f t="shared" si="157"/>
        <v>0</v>
      </c>
    </row>
    <row r="440" spans="1:7" x14ac:dyDescent="0.25">
      <c r="A440" s="46" t="s">
        <v>44</v>
      </c>
      <c r="B440" s="187" t="s">
        <v>158</v>
      </c>
      <c r="C440" s="46">
        <v>610</v>
      </c>
      <c r="D440" s="72" t="s">
        <v>111</v>
      </c>
      <c r="E440" s="17">
        <f>ведомст.!F312</f>
        <v>80</v>
      </c>
      <c r="F440" s="17">
        <f>ведомст.!G312</f>
        <v>80</v>
      </c>
      <c r="G440" s="17">
        <f>ведомст.!H312</f>
        <v>0</v>
      </c>
    </row>
    <row r="441" spans="1:7" ht="31.2" x14ac:dyDescent="0.25">
      <c r="A441" s="46" t="s">
        <v>44</v>
      </c>
      <c r="B441" s="47">
        <v>1220000000</v>
      </c>
      <c r="C441" s="187"/>
      <c r="D441" s="78" t="s">
        <v>159</v>
      </c>
      <c r="E441" s="17">
        <f>E442+E452+E456</f>
        <v>27503.4</v>
      </c>
      <c r="F441" s="17">
        <f t="shared" ref="F441:G441" si="158">F442+F452+F456</f>
        <v>27203.399999999998</v>
      </c>
      <c r="G441" s="17">
        <f t="shared" si="158"/>
        <v>26864.1</v>
      </c>
    </row>
    <row r="442" spans="1:7" ht="31.2" x14ac:dyDescent="0.25">
      <c r="A442" s="46" t="s">
        <v>44</v>
      </c>
      <c r="B442" s="46">
        <v>1220100000</v>
      </c>
      <c r="C442" s="187"/>
      <c r="D442" s="78" t="s">
        <v>227</v>
      </c>
      <c r="E442" s="17">
        <f>E443+E446+E449</f>
        <v>26291.7</v>
      </c>
      <c r="F442" s="17">
        <f t="shared" ref="F442:G442" si="159">F443+F446+F449</f>
        <v>26332.6</v>
      </c>
      <c r="G442" s="17">
        <f t="shared" si="159"/>
        <v>26332.6</v>
      </c>
    </row>
    <row r="443" spans="1:7" ht="46.8" x14ac:dyDescent="0.3">
      <c r="A443" s="183" t="s">
        <v>44</v>
      </c>
      <c r="B443" s="183">
        <v>1220110680</v>
      </c>
      <c r="C443" s="183"/>
      <c r="D443" s="119" t="s">
        <v>424</v>
      </c>
      <c r="E443" s="17">
        <f>E444</f>
        <v>8439.2999999999993</v>
      </c>
      <c r="F443" s="17">
        <f t="shared" ref="F443:G444" si="160">F444</f>
        <v>8439.2999999999993</v>
      </c>
      <c r="G443" s="17">
        <f t="shared" si="160"/>
        <v>8439.2999999999993</v>
      </c>
    </row>
    <row r="444" spans="1:7" ht="31.2" x14ac:dyDescent="0.25">
      <c r="A444" s="183" t="s">
        <v>44</v>
      </c>
      <c r="B444" s="183">
        <v>1220110680</v>
      </c>
      <c r="C444" s="185" t="s">
        <v>101</v>
      </c>
      <c r="D444" s="90" t="s">
        <v>102</v>
      </c>
      <c r="E444" s="17">
        <f>E445</f>
        <v>8439.2999999999993</v>
      </c>
      <c r="F444" s="17">
        <f t="shared" si="160"/>
        <v>8439.2999999999993</v>
      </c>
      <c r="G444" s="17">
        <f t="shared" si="160"/>
        <v>8439.2999999999993</v>
      </c>
    </row>
    <row r="445" spans="1:7" x14ac:dyDescent="0.25">
      <c r="A445" s="183" t="s">
        <v>44</v>
      </c>
      <c r="B445" s="183">
        <v>1220110680</v>
      </c>
      <c r="C445" s="183">
        <v>610</v>
      </c>
      <c r="D445" s="90" t="s">
        <v>111</v>
      </c>
      <c r="E445" s="17">
        <f>ведомст.!F317</f>
        <v>8439.2999999999993</v>
      </c>
      <c r="F445" s="17">
        <f>ведомст.!G317</f>
        <v>8439.2999999999993</v>
      </c>
      <c r="G445" s="17">
        <f>ведомст.!H317</f>
        <v>8439.2999999999993</v>
      </c>
    </row>
    <row r="446" spans="1:7" ht="31.2" x14ac:dyDescent="0.25">
      <c r="A446" s="46" t="s">
        <v>44</v>
      </c>
      <c r="B446" s="46">
        <v>1220120010</v>
      </c>
      <c r="C446" s="46"/>
      <c r="D446" s="188" t="s">
        <v>131</v>
      </c>
      <c r="E446" s="17">
        <f>E447</f>
        <v>17768</v>
      </c>
      <c r="F446" s="17">
        <f t="shared" ref="F446:G447" si="161">F447</f>
        <v>17808.899999999998</v>
      </c>
      <c r="G446" s="17">
        <f t="shared" si="161"/>
        <v>17808.899999999998</v>
      </c>
    </row>
    <row r="447" spans="1:7" ht="31.2" x14ac:dyDescent="0.25">
      <c r="A447" s="46" t="s">
        <v>44</v>
      </c>
      <c r="B447" s="46">
        <v>1220120010</v>
      </c>
      <c r="C447" s="47" t="s">
        <v>101</v>
      </c>
      <c r="D447" s="188" t="s">
        <v>102</v>
      </c>
      <c r="E447" s="17">
        <f>E448</f>
        <v>17768</v>
      </c>
      <c r="F447" s="17">
        <f t="shared" si="161"/>
        <v>17808.899999999998</v>
      </c>
      <c r="G447" s="17">
        <f t="shared" si="161"/>
        <v>17808.899999999998</v>
      </c>
    </row>
    <row r="448" spans="1:7" x14ac:dyDescent="0.25">
      <c r="A448" s="46" t="s">
        <v>44</v>
      </c>
      <c r="B448" s="46">
        <v>1220120010</v>
      </c>
      <c r="C448" s="46">
        <v>610</v>
      </c>
      <c r="D448" s="188" t="s">
        <v>111</v>
      </c>
      <c r="E448" s="17">
        <f>ведомст.!F320</f>
        <v>17768</v>
      </c>
      <c r="F448" s="17">
        <f>ведомст.!G320</f>
        <v>17808.899999999998</v>
      </c>
      <c r="G448" s="17">
        <f>ведомст.!H320</f>
        <v>17808.899999999998</v>
      </c>
    </row>
    <row r="449" spans="1:7" ht="46.8" x14ac:dyDescent="0.3">
      <c r="A449" s="187" t="s">
        <v>44</v>
      </c>
      <c r="B449" s="187" t="s">
        <v>440</v>
      </c>
      <c r="C449" s="187"/>
      <c r="D449" s="119" t="s">
        <v>439</v>
      </c>
      <c r="E449" s="17">
        <f>E450</f>
        <v>84.4</v>
      </c>
      <c r="F449" s="17">
        <f t="shared" ref="F449:G450" si="162">F450</f>
        <v>84.4</v>
      </c>
      <c r="G449" s="17">
        <f t="shared" si="162"/>
        <v>84.4</v>
      </c>
    </row>
    <row r="450" spans="1:7" ht="31.2" x14ac:dyDescent="0.25">
      <c r="A450" s="187" t="s">
        <v>44</v>
      </c>
      <c r="B450" s="187" t="s">
        <v>440</v>
      </c>
      <c r="C450" s="189" t="s">
        <v>101</v>
      </c>
      <c r="D450" s="90" t="s">
        <v>102</v>
      </c>
      <c r="E450" s="17">
        <f>E451</f>
        <v>84.4</v>
      </c>
      <c r="F450" s="17">
        <f t="shared" si="162"/>
        <v>84.4</v>
      </c>
      <c r="G450" s="17">
        <f t="shared" si="162"/>
        <v>84.4</v>
      </c>
    </row>
    <row r="451" spans="1:7" x14ac:dyDescent="0.25">
      <c r="A451" s="187" t="s">
        <v>44</v>
      </c>
      <c r="B451" s="187" t="s">
        <v>440</v>
      </c>
      <c r="C451" s="187">
        <v>610</v>
      </c>
      <c r="D451" s="90" t="s">
        <v>111</v>
      </c>
      <c r="E451" s="17">
        <f>ведомст.!F323</f>
        <v>84.4</v>
      </c>
      <c r="F451" s="17">
        <f>ведомст.!G323</f>
        <v>84.4</v>
      </c>
      <c r="G451" s="17">
        <f>ведомст.!H323</f>
        <v>84.4</v>
      </c>
    </row>
    <row r="452" spans="1:7" ht="62.4" x14ac:dyDescent="0.25">
      <c r="A452" s="121" t="s">
        <v>44</v>
      </c>
      <c r="B452" s="255">
        <v>1220200000</v>
      </c>
      <c r="C452" s="255"/>
      <c r="D452" s="90" t="s">
        <v>710</v>
      </c>
      <c r="E452" s="17">
        <f>E453</f>
        <v>40.9</v>
      </c>
      <c r="F452" s="17">
        <f t="shared" ref="F452:G452" si="163">F453</f>
        <v>0</v>
      </c>
      <c r="G452" s="17">
        <f t="shared" si="163"/>
        <v>0</v>
      </c>
    </row>
    <row r="453" spans="1:7" ht="31.2" x14ac:dyDescent="0.25">
      <c r="A453" s="121" t="s">
        <v>44</v>
      </c>
      <c r="B453" s="255" t="s">
        <v>711</v>
      </c>
      <c r="C453" s="255"/>
      <c r="D453" s="90" t="s">
        <v>343</v>
      </c>
      <c r="E453" s="17">
        <f>E454</f>
        <v>40.9</v>
      </c>
      <c r="F453" s="17">
        <f t="shared" ref="F453:G454" si="164">F454</f>
        <v>0</v>
      </c>
      <c r="G453" s="17">
        <f t="shared" si="164"/>
        <v>0</v>
      </c>
    </row>
    <row r="454" spans="1:7" ht="31.2" x14ac:dyDescent="0.25">
      <c r="A454" s="121" t="s">
        <v>44</v>
      </c>
      <c r="B454" s="255" t="s">
        <v>711</v>
      </c>
      <c r="C454" s="257" t="s">
        <v>101</v>
      </c>
      <c r="D454" s="90" t="s">
        <v>102</v>
      </c>
      <c r="E454" s="17">
        <f>E455</f>
        <v>40.9</v>
      </c>
      <c r="F454" s="17">
        <f t="shared" si="164"/>
        <v>0</v>
      </c>
      <c r="G454" s="17">
        <f t="shared" si="164"/>
        <v>0</v>
      </c>
    </row>
    <row r="455" spans="1:7" x14ac:dyDescent="0.25">
      <c r="A455" s="121" t="s">
        <v>44</v>
      </c>
      <c r="B455" s="255" t="s">
        <v>711</v>
      </c>
      <c r="C455" s="255">
        <v>610</v>
      </c>
      <c r="D455" s="90" t="s">
        <v>111</v>
      </c>
      <c r="E455" s="17">
        <f>ведомст.!F327</f>
        <v>40.9</v>
      </c>
      <c r="F455" s="17">
        <f>ведомст.!G327</f>
        <v>0</v>
      </c>
      <c r="G455" s="17">
        <f>ведомст.!H327</f>
        <v>0</v>
      </c>
    </row>
    <row r="456" spans="1:7" ht="31.2" x14ac:dyDescent="0.25">
      <c r="A456" s="46" t="s">
        <v>44</v>
      </c>
      <c r="B456" s="46">
        <v>1220500000</v>
      </c>
      <c r="C456" s="46"/>
      <c r="D456" s="78" t="s">
        <v>228</v>
      </c>
      <c r="E456" s="17">
        <f>E457</f>
        <v>1170.8</v>
      </c>
      <c r="F456" s="17">
        <f t="shared" ref="F456:G458" si="165">F457</f>
        <v>870.8</v>
      </c>
      <c r="G456" s="17">
        <f t="shared" si="165"/>
        <v>531.5</v>
      </c>
    </row>
    <row r="457" spans="1:7" x14ac:dyDescent="0.25">
      <c r="A457" s="46" t="s">
        <v>44</v>
      </c>
      <c r="B457" s="46">
        <v>1220520320</v>
      </c>
      <c r="C457" s="46"/>
      <c r="D457" s="78" t="s">
        <v>160</v>
      </c>
      <c r="E457" s="17">
        <f>E458</f>
        <v>1170.8</v>
      </c>
      <c r="F457" s="17">
        <f t="shared" si="165"/>
        <v>870.8</v>
      </c>
      <c r="G457" s="17">
        <f t="shared" si="165"/>
        <v>531.5</v>
      </c>
    </row>
    <row r="458" spans="1:7" ht="31.2" x14ac:dyDescent="0.25">
      <c r="A458" s="46" t="s">
        <v>44</v>
      </c>
      <c r="B458" s="46">
        <v>1220520320</v>
      </c>
      <c r="C458" s="47" t="s">
        <v>101</v>
      </c>
      <c r="D458" s="72" t="s">
        <v>102</v>
      </c>
      <c r="E458" s="17">
        <f>E459</f>
        <v>1170.8</v>
      </c>
      <c r="F458" s="17">
        <f t="shared" si="165"/>
        <v>870.8</v>
      </c>
      <c r="G458" s="17">
        <f t="shared" si="165"/>
        <v>531.5</v>
      </c>
    </row>
    <row r="459" spans="1:7" x14ac:dyDescent="0.25">
      <c r="A459" s="194" t="s">
        <v>44</v>
      </c>
      <c r="B459" s="194">
        <v>1220520320</v>
      </c>
      <c r="C459" s="194">
        <v>610</v>
      </c>
      <c r="D459" s="72" t="s">
        <v>111</v>
      </c>
      <c r="E459" s="195">
        <f>ведомст.!F331</f>
        <v>1170.8</v>
      </c>
      <c r="F459" s="195">
        <f>ведомст.!G331</f>
        <v>870.8</v>
      </c>
      <c r="G459" s="195">
        <f>ведомст.!H331</f>
        <v>531.5</v>
      </c>
    </row>
    <row r="460" spans="1:7" x14ac:dyDescent="0.25">
      <c r="A460" s="16" t="s">
        <v>41</v>
      </c>
      <c r="B460" s="16" t="s">
        <v>69</v>
      </c>
      <c r="C460" s="16" t="s">
        <v>69</v>
      </c>
      <c r="D460" s="20" t="s">
        <v>33</v>
      </c>
      <c r="E460" s="105">
        <f>E461+E470+E490</f>
        <v>24006.5</v>
      </c>
      <c r="F460" s="105">
        <f t="shared" ref="F460:G460" si="166">F461+F470+F490</f>
        <v>25423.599999999999</v>
      </c>
      <c r="G460" s="105">
        <f t="shared" si="166"/>
        <v>22650.800000000003</v>
      </c>
    </row>
    <row r="461" spans="1:7" x14ac:dyDescent="0.25">
      <c r="A461" s="187">
        <v>1001</v>
      </c>
      <c r="B461" s="16"/>
      <c r="C461" s="16"/>
      <c r="D461" s="78" t="s">
        <v>34</v>
      </c>
      <c r="E461" s="17">
        <f>E462</f>
        <v>1357.2</v>
      </c>
      <c r="F461" s="17">
        <f t="shared" ref="F461:G461" si="167">F462</f>
        <v>1357.2</v>
      </c>
      <c r="G461" s="17">
        <f t="shared" si="167"/>
        <v>1357.2</v>
      </c>
    </row>
    <row r="462" spans="1:7" ht="46.8" x14ac:dyDescent="0.25">
      <c r="A462" s="187" t="s">
        <v>56</v>
      </c>
      <c r="B462" s="189">
        <v>1200000000</v>
      </c>
      <c r="C462" s="187" t="s">
        <v>69</v>
      </c>
      <c r="D462" s="78" t="s">
        <v>209</v>
      </c>
      <c r="E462" s="17">
        <f>E463</f>
        <v>1357.2</v>
      </c>
      <c r="F462" s="17">
        <f t="shared" ref="F462:G466" si="168">F463</f>
        <v>1357.2</v>
      </c>
      <c r="G462" s="17">
        <f t="shared" si="168"/>
        <v>1357.2</v>
      </c>
    </row>
    <row r="463" spans="1:7" ht="31.2" x14ac:dyDescent="0.25">
      <c r="A463" s="187" t="s">
        <v>56</v>
      </c>
      <c r="B463" s="189">
        <v>1240000000</v>
      </c>
      <c r="C463" s="187"/>
      <c r="D463" s="78" t="s">
        <v>146</v>
      </c>
      <c r="E463" s="17">
        <f>E464</f>
        <v>1357.2</v>
      </c>
      <c r="F463" s="17">
        <f t="shared" si="168"/>
        <v>1357.2</v>
      </c>
      <c r="G463" s="17">
        <f t="shared" si="168"/>
        <v>1357.2</v>
      </c>
    </row>
    <row r="464" spans="1:7" x14ac:dyDescent="0.25">
      <c r="A464" s="46" t="s">
        <v>56</v>
      </c>
      <c r="B464" s="46">
        <v>1240400000</v>
      </c>
      <c r="C464" s="46"/>
      <c r="D464" s="78" t="s">
        <v>229</v>
      </c>
      <c r="E464" s="17">
        <f>E465</f>
        <v>1357.2</v>
      </c>
      <c r="F464" s="17">
        <f t="shared" si="168"/>
        <v>1357.2</v>
      </c>
      <c r="G464" s="17">
        <f t="shared" si="168"/>
        <v>1357.2</v>
      </c>
    </row>
    <row r="465" spans="1:7" ht="46.8" x14ac:dyDescent="0.25">
      <c r="A465" s="46" t="s">
        <v>56</v>
      </c>
      <c r="B465" s="46">
        <v>1240420390</v>
      </c>
      <c r="C465" s="46"/>
      <c r="D465" s="78" t="s">
        <v>70</v>
      </c>
      <c r="E465" s="17">
        <f>E466+E468</f>
        <v>1357.2</v>
      </c>
      <c r="F465" s="17">
        <f t="shared" ref="F465:G465" si="169">F466+F468</f>
        <v>1357.2</v>
      </c>
      <c r="G465" s="17">
        <f t="shared" si="169"/>
        <v>1357.2</v>
      </c>
    </row>
    <row r="466" spans="1:7" ht="31.2" x14ac:dyDescent="0.25">
      <c r="A466" s="46" t="s">
        <v>56</v>
      </c>
      <c r="B466" s="46">
        <v>1240420390</v>
      </c>
      <c r="C466" s="47" t="s">
        <v>72</v>
      </c>
      <c r="D466" s="72" t="s">
        <v>99</v>
      </c>
      <c r="E466" s="17">
        <f>E467</f>
        <v>39.5</v>
      </c>
      <c r="F466" s="17">
        <f t="shared" si="168"/>
        <v>39.5</v>
      </c>
      <c r="G466" s="17">
        <f t="shared" si="168"/>
        <v>39.5</v>
      </c>
    </row>
    <row r="467" spans="1:7" ht="31.2" x14ac:dyDescent="0.25">
      <c r="A467" s="46" t="s">
        <v>56</v>
      </c>
      <c r="B467" s="46">
        <v>1240420390</v>
      </c>
      <c r="C467" s="46">
        <v>240</v>
      </c>
      <c r="D467" s="72" t="s">
        <v>303</v>
      </c>
      <c r="E467" s="17">
        <f>ведомст.!F339</f>
        <v>39.5</v>
      </c>
      <c r="F467" s="17">
        <f>ведомст.!G339</f>
        <v>39.5</v>
      </c>
      <c r="G467" s="17">
        <f>ведомст.!H339</f>
        <v>39.5</v>
      </c>
    </row>
    <row r="468" spans="1:7" x14ac:dyDescent="0.25">
      <c r="A468" s="46" t="s">
        <v>56</v>
      </c>
      <c r="B468" s="46">
        <v>1240420390</v>
      </c>
      <c r="C468" s="189" t="s">
        <v>76</v>
      </c>
      <c r="D468" s="188" t="s">
        <v>77</v>
      </c>
      <c r="E468" s="17">
        <f>E469</f>
        <v>1317.7</v>
      </c>
      <c r="F468" s="17">
        <f t="shared" ref="F468:G468" si="170">F469</f>
        <v>1317.7</v>
      </c>
      <c r="G468" s="17">
        <f t="shared" si="170"/>
        <v>1317.7</v>
      </c>
    </row>
    <row r="469" spans="1:7" x14ac:dyDescent="0.25">
      <c r="A469" s="46" t="s">
        <v>56</v>
      </c>
      <c r="B469" s="46">
        <v>1240420390</v>
      </c>
      <c r="C469" s="189" t="s">
        <v>161</v>
      </c>
      <c r="D469" s="188" t="s">
        <v>162</v>
      </c>
      <c r="E469" s="17">
        <f>ведомст.!F341</f>
        <v>1317.7</v>
      </c>
      <c r="F469" s="17">
        <f>ведомст.!G341</f>
        <v>1317.7</v>
      </c>
      <c r="G469" s="17">
        <f>ведомст.!H341</f>
        <v>1317.7</v>
      </c>
    </row>
    <row r="470" spans="1:7" x14ac:dyDescent="0.25">
      <c r="A470" s="187" t="s">
        <v>42</v>
      </c>
      <c r="B470" s="187" t="s">
        <v>69</v>
      </c>
      <c r="C470" s="187" t="s">
        <v>69</v>
      </c>
      <c r="D470" s="188" t="s">
        <v>36</v>
      </c>
      <c r="E470" s="17">
        <f>E471</f>
        <v>9145.8000000000011</v>
      </c>
      <c r="F470" s="17">
        <f t="shared" ref="F470:G471" si="171">F471</f>
        <v>7626.7000000000007</v>
      </c>
      <c r="G470" s="17">
        <f t="shared" si="171"/>
        <v>7790.2000000000007</v>
      </c>
    </row>
    <row r="471" spans="1:7" ht="46.8" x14ac:dyDescent="0.25">
      <c r="A471" s="46" t="s">
        <v>42</v>
      </c>
      <c r="B471" s="47">
        <v>1200000000</v>
      </c>
      <c r="C471" s="46" t="s">
        <v>69</v>
      </c>
      <c r="D471" s="78" t="s">
        <v>209</v>
      </c>
      <c r="E471" s="17">
        <f>E472</f>
        <v>9145.8000000000011</v>
      </c>
      <c r="F471" s="17">
        <f t="shared" si="171"/>
        <v>7626.7000000000007</v>
      </c>
      <c r="G471" s="17">
        <f t="shared" si="171"/>
        <v>7790.2000000000007</v>
      </c>
    </row>
    <row r="472" spans="1:7" ht="31.2" x14ac:dyDescent="0.25">
      <c r="A472" s="46" t="s">
        <v>42</v>
      </c>
      <c r="B472" s="47">
        <v>1240000000</v>
      </c>
      <c r="C472" s="46"/>
      <c r="D472" s="78" t="s">
        <v>146</v>
      </c>
      <c r="E472" s="17">
        <f>E473+E477+E483</f>
        <v>9145.8000000000011</v>
      </c>
      <c r="F472" s="17">
        <f t="shared" ref="F472:G472" si="172">F473+F477+F483</f>
        <v>7626.7000000000007</v>
      </c>
      <c r="G472" s="17">
        <f t="shared" si="172"/>
        <v>7790.2000000000007</v>
      </c>
    </row>
    <row r="473" spans="1:7" ht="31.2" x14ac:dyDescent="0.25">
      <c r="A473" s="46" t="s">
        <v>42</v>
      </c>
      <c r="B473" s="47">
        <v>1240100000</v>
      </c>
      <c r="C473" s="46"/>
      <c r="D473" s="78" t="s">
        <v>230</v>
      </c>
      <c r="E473" s="17">
        <f>E474</f>
        <v>408</v>
      </c>
      <c r="F473" s="17">
        <f t="shared" ref="F473:G473" si="173">F474</f>
        <v>0</v>
      </c>
      <c r="G473" s="17">
        <f t="shared" si="173"/>
        <v>0</v>
      </c>
    </row>
    <row r="474" spans="1:7" ht="31.2" x14ac:dyDescent="0.25">
      <c r="A474" s="46" t="s">
        <v>42</v>
      </c>
      <c r="B474" s="47">
        <v>1240120330</v>
      </c>
      <c r="C474" s="46"/>
      <c r="D474" s="78" t="s">
        <v>164</v>
      </c>
      <c r="E474" s="17">
        <f>E475</f>
        <v>408</v>
      </c>
      <c r="F474" s="17">
        <f t="shared" ref="F474:G475" si="174">F475</f>
        <v>0</v>
      </c>
      <c r="G474" s="17">
        <f t="shared" si="174"/>
        <v>0</v>
      </c>
    </row>
    <row r="475" spans="1:7" ht="31.2" x14ac:dyDescent="0.25">
      <c r="A475" s="46" t="s">
        <v>42</v>
      </c>
      <c r="B475" s="47">
        <v>1240120330</v>
      </c>
      <c r="C475" s="47" t="s">
        <v>101</v>
      </c>
      <c r="D475" s="72" t="s">
        <v>102</v>
      </c>
      <c r="E475" s="17">
        <f>E476</f>
        <v>408</v>
      </c>
      <c r="F475" s="17">
        <f t="shared" si="174"/>
        <v>0</v>
      </c>
      <c r="G475" s="17">
        <f t="shared" si="174"/>
        <v>0</v>
      </c>
    </row>
    <row r="476" spans="1:7" ht="31.2" x14ac:dyDescent="0.25">
      <c r="A476" s="46" t="s">
        <v>42</v>
      </c>
      <c r="B476" s="47">
        <v>1240120330</v>
      </c>
      <c r="C476" s="46">
        <v>630</v>
      </c>
      <c r="D476" s="78" t="s">
        <v>165</v>
      </c>
      <c r="E476" s="17">
        <f>ведомст.!F348</f>
        <v>408</v>
      </c>
      <c r="F476" s="17">
        <f>ведомст.!G348</f>
        <v>0</v>
      </c>
      <c r="G476" s="17">
        <f>ведомст.!H348</f>
        <v>0</v>
      </c>
    </row>
    <row r="477" spans="1:7" ht="31.2" x14ac:dyDescent="0.25">
      <c r="A477" s="46" t="s">
        <v>42</v>
      </c>
      <c r="B477" s="47">
        <v>1240200000</v>
      </c>
      <c r="C477" s="3"/>
      <c r="D477" s="78" t="s">
        <v>166</v>
      </c>
      <c r="E477" s="17">
        <f>E478</f>
        <v>107.1</v>
      </c>
      <c r="F477" s="17">
        <f t="shared" ref="F477:G477" si="175">F478</f>
        <v>107.1</v>
      </c>
      <c r="G477" s="17">
        <f t="shared" si="175"/>
        <v>107.1</v>
      </c>
    </row>
    <row r="478" spans="1:7" ht="31.2" x14ac:dyDescent="0.25">
      <c r="A478" s="46" t="s">
        <v>42</v>
      </c>
      <c r="B478" s="47">
        <v>1240220350</v>
      </c>
      <c r="C478" s="46"/>
      <c r="D478" s="78" t="s">
        <v>231</v>
      </c>
      <c r="E478" s="17">
        <f>E479+E481</f>
        <v>107.1</v>
      </c>
      <c r="F478" s="17">
        <f t="shared" ref="F478:G478" si="176">F479+F481</f>
        <v>107.1</v>
      </c>
      <c r="G478" s="17">
        <f t="shared" si="176"/>
        <v>107.1</v>
      </c>
    </row>
    <row r="479" spans="1:7" ht="31.2" x14ac:dyDescent="0.25">
      <c r="A479" s="46" t="s">
        <v>42</v>
      </c>
      <c r="B479" s="47">
        <v>1240220350</v>
      </c>
      <c r="C479" s="47" t="s">
        <v>72</v>
      </c>
      <c r="D479" s="72" t="s">
        <v>99</v>
      </c>
      <c r="E479" s="17">
        <f>E480</f>
        <v>3.1</v>
      </c>
      <c r="F479" s="17">
        <f t="shared" ref="F479:G479" si="177">F480</f>
        <v>3.1</v>
      </c>
      <c r="G479" s="17">
        <f t="shared" si="177"/>
        <v>3.1</v>
      </c>
    </row>
    <row r="480" spans="1:7" ht="31.2" x14ac:dyDescent="0.25">
      <c r="A480" s="46" t="s">
        <v>42</v>
      </c>
      <c r="B480" s="47">
        <v>1240220350</v>
      </c>
      <c r="C480" s="46">
        <v>240</v>
      </c>
      <c r="D480" s="78" t="s">
        <v>303</v>
      </c>
      <c r="E480" s="17">
        <f>ведомст.!F352</f>
        <v>3.1</v>
      </c>
      <c r="F480" s="17">
        <f>ведомст.!G352</f>
        <v>3.1</v>
      </c>
      <c r="G480" s="17">
        <f>ведомст.!H352</f>
        <v>3.1</v>
      </c>
    </row>
    <row r="481" spans="1:7" x14ac:dyDescent="0.25">
      <c r="A481" s="46" t="s">
        <v>42</v>
      </c>
      <c r="B481" s="47">
        <v>1240220350</v>
      </c>
      <c r="C481" s="46" t="s">
        <v>76</v>
      </c>
      <c r="D481" s="78" t="s">
        <v>77</v>
      </c>
      <c r="E481" s="17">
        <f>E482</f>
        <v>104</v>
      </c>
      <c r="F481" s="17">
        <f t="shared" ref="F481:G481" si="178">F482</f>
        <v>104</v>
      </c>
      <c r="G481" s="17">
        <f t="shared" si="178"/>
        <v>104</v>
      </c>
    </row>
    <row r="482" spans="1:7" x14ac:dyDescent="0.25">
      <c r="A482" s="46" t="s">
        <v>42</v>
      </c>
      <c r="B482" s="47">
        <v>1240220350</v>
      </c>
      <c r="C482" s="46" t="s">
        <v>161</v>
      </c>
      <c r="D482" s="78" t="s">
        <v>162</v>
      </c>
      <c r="E482" s="17">
        <f>ведомст.!F354</f>
        <v>104</v>
      </c>
      <c r="F482" s="17">
        <f>ведомст.!G354</f>
        <v>104</v>
      </c>
      <c r="G482" s="17">
        <f>ведомст.!H354</f>
        <v>104</v>
      </c>
    </row>
    <row r="483" spans="1:7" x14ac:dyDescent="0.25">
      <c r="A483" s="46" t="s">
        <v>42</v>
      </c>
      <c r="B483" s="46">
        <v>1240400000</v>
      </c>
      <c r="C483" s="3"/>
      <c r="D483" s="78" t="s">
        <v>229</v>
      </c>
      <c r="E483" s="17">
        <f>E484+E487</f>
        <v>8630.7000000000007</v>
      </c>
      <c r="F483" s="17">
        <f t="shared" ref="F483:G483" si="179">F484+F487</f>
        <v>7519.6</v>
      </c>
      <c r="G483" s="17">
        <f t="shared" si="179"/>
        <v>7683.1</v>
      </c>
    </row>
    <row r="484" spans="1:7" ht="31.2" x14ac:dyDescent="0.25">
      <c r="A484" s="46" t="s">
        <v>42</v>
      </c>
      <c r="B484" s="46">
        <v>1240420380</v>
      </c>
      <c r="C484" s="46"/>
      <c r="D484" s="78" t="s">
        <v>163</v>
      </c>
      <c r="E484" s="17">
        <f>E485</f>
        <v>159</v>
      </c>
      <c r="F484" s="17">
        <f t="shared" ref="F484:G485" si="180">F485</f>
        <v>159</v>
      </c>
      <c r="G484" s="17">
        <f t="shared" si="180"/>
        <v>0</v>
      </c>
    </row>
    <row r="485" spans="1:7" x14ac:dyDescent="0.25">
      <c r="A485" s="46" t="s">
        <v>42</v>
      </c>
      <c r="B485" s="46">
        <v>1240420380</v>
      </c>
      <c r="C485" s="47" t="s">
        <v>76</v>
      </c>
      <c r="D485" s="72" t="s">
        <v>77</v>
      </c>
      <c r="E485" s="17">
        <f>E486</f>
        <v>159</v>
      </c>
      <c r="F485" s="17">
        <f t="shared" si="180"/>
        <v>159</v>
      </c>
      <c r="G485" s="17">
        <f t="shared" si="180"/>
        <v>0</v>
      </c>
    </row>
    <row r="486" spans="1:7" ht="31.2" x14ac:dyDescent="0.25">
      <c r="A486" s="46" t="s">
        <v>42</v>
      </c>
      <c r="B486" s="46">
        <v>1240420380</v>
      </c>
      <c r="C486" s="47" t="s">
        <v>108</v>
      </c>
      <c r="D486" s="72" t="s">
        <v>109</v>
      </c>
      <c r="E486" s="17">
        <f>ведомст.!F358</f>
        <v>159</v>
      </c>
      <c r="F486" s="17">
        <f>ведомст.!G358</f>
        <v>159</v>
      </c>
      <c r="G486" s="17">
        <f>ведомст.!H358</f>
        <v>0</v>
      </c>
    </row>
    <row r="487" spans="1:7" x14ac:dyDescent="0.25">
      <c r="A487" s="46" t="s">
        <v>42</v>
      </c>
      <c r="B487" s="52" t="s">
        <v>274</v>
      </c>
      <c r="C487" s="3"/>
      <c r="D487" s="72" t="s">
        <v>273</v>
      </c>
      <c r="E487" s="17">
        <f>E488</f>
        <v>8471.7000000000007</v>
      </c>
      <c r="F487" s="17">
        <f t="shared" ref="F487:G488" si="181">F488</f>
        <v>7360.6</v>
      </c>
      <c r="G487" s="17">
        <f t="shared" si="181"/>
        <v>7683.1</v>
      </c>
    </row>
    <row r="488" spans="1:7" x14ac:dyDescent="0.25">
      <c r="A488" s="46" t="s">
        <v>42</v>
      </c>
      <c r="B488" s="52" t="s">
        <v>274</v>
      </c>
      <c r="C488" s="1" t="s">
        <v>76</v>
      </c>
      <c r="D488" s="75" t="s">
        <v>77</v>
      </c>
      <c r="E488" s="17">
        <f>E489</f>
        <v>8471.7000000000007</v>
      </c>
      <c r="F488" s="17">
        <f t="shared" si="181"/>
        <v>7360.6</v>
      </c>
      <c r="G488" s="17">
        <f t="shared" si="181"/>
        <v>7683.1</v>
      </c>
    </row>
    <row r="489" spans="1:7" ht="31.2" x14ac:dyDescent="0.25">
      <c r="A489" s="46" t="s">
        <v>42</v>
      </c>
      <c r="B489" s="187" t="s">
        <v>274</v>
      </c>
      <c r="C489" s="1" t="s">
        <v>108</v>
      </c>
      <c r="D489" s="75" t="s">
        <v>109</v>
      </c>
      <c r="E489" s="196">
        <f>ведомст.!F361</f>
        <v>8471.7000000000007</v>
      </c>
      <c r="F489" s="17">
        <f>ведомст.!G361</f>
        <v>7360.6</v>
      </c>
      <c r="G489" s="17">
        <f>ведомст.!H361</f>
        <v>7683.1</v>
      </c>
    </row>
    <row r="490" spans="1:7" x14ac:dyDescent="0.25">
      <c r="A490" s="46">
        <v>1004</v>
      </c>
      <c r="B490" s="198"/>
      <c r="C490" s="198"/>
      <c r="D490" s="78" t="s">
        <v>89</v>
      </c>
      <c r="E490" s="196">
        <f>E491+E499</f>
        <v>13503.5</v>
      </c>
      <c r="F490" s="17">
        <f t="shared" ref="F490:G490" si="182">F491+F499</f>
        <v>16439.699999999997</v>
      </c>
      <c r="G490" s="17">
        <f t="shared" si="182"/>
        <v>13503.4</v>
      </c>
    </row>
    <row r="491" spans="1:7" ht="31.2" x14ac:dyDescent="0.25">
      <c r="A491" s="187" t="s">
        <v>88</v>
      </c>
      <c r="B491" s="189">
        <v>1100000000</v>
      </c>
      <c r="C491" s="187"/>
      <c r="D491" s="188" t="s">
        <v>214</v>
      </c>
      <c r="E491" s="197">
        <f>E492</f>
        <v>9588.2999999999993</v>
      </c>
      <c r="F491" s="117">
        <f t="shared" ref="F491:G491" si="183">F492</f>
        <v>9588.2999999999993</v>
      </c>
      <c r="G491" s="117">
        <f t="shared" si="183"/>
        <v>9588.2999999999993</v>
      </c>
    </row>
    <row r="492" spans="1:7" ht="36" customHeight="1" x14ac:dyDescent="0.25">
      <c r="A492" s="187" t="s">
        <v>88</v>
      </c>
      <c r="B492" s="187">
        <v>1110000000</v>
      </c>
      <c r="C492" s="187"/>
      <c r="D492" s="188" t="s">
        <v>193</v>
      </c>
      <c r="E492" s="17">
        <f>E493</f>
        <v>9588.2999999999993</v>
      </c>
      <c r="F492" s="17">
        <f t="shared" ref="F492:G493" si="184">F493</f>
        <v>9588.2999999999993</v>
      </c>
      <c r="G492" s="17">
        <f t="shared" si="184"/>
        <v>9588.2999999999993</v>
      </c>
    </row>
    <row r="493" spans="1:7" ht="46.8" x14ac:dyDescent="0.25">
      <c r="A493" s="187" t="s">
        <v>88</v>
      </c>
      <c r="B493" s="187">
        <v>1110200000</v>
      </c>
      <c r="C493" s="187"/>
      <c r="D493" s="188" t="s">
        <v>208</v>
      </c>
      <c r="E493" s="17">
        <f>E494</f>
        <v>9588.2999999999993</v>
      </c>
      <c r="F493" s="17">
        <f t="shared" si="184"/>
        <v>9588.2999999999993</v>
      </c>
      <c r="G493" s="17">
        <f t="shared" si="184"/>
        <v>9588.2999999999993</v>
      </c>
    </row>
    <row r="494" spans="1:7" ht="78" x14ac:dyDescent="0.25">
      <c r="A494" s="187" t="s">
        <v>88</v>
      </c>
      <c r="B494" s="187">
        <v>1110210500</v>
      </c>
      <c r="C494" s="187"/>
      <c r="D494" s="188" t="s">
        <v>266</v>
      </c>
      <c r="E494" s="17">
        <f>E495+E497</f>
        <v>9588.2999999999993</v>
      </c>
      <c r="F494" s="17">
        <f t="shared" ref="F494:G494" si="185">F495+F497</f>
        <v>9588.2999999999993</v>
      </c>
      <c r="G494" s="17">
        <f t="shared" si="185"/>
        <v>9588.2999999999993</v>
      </c>
    </row>
    <row r="495" spans="1:7" ht="31.2" x14ac:dyDescent="0.25">
      <c r="A495" s="187" t="s">
        <v>88</v>
      </c>
      <c r="B495" s="187">
        <v>1110210500</v>
      </c>
      <c r="C495" s="187" t="s">
        <v>72</v>
      </c>
      <c r="D495" s="188" t="s">
        <v>99</v>
      </c>
      <c r="E495" s="17">
        <f>E496</f>
        <v>233.9</v>
      </c>
      <c r="F495" s="17">
        <f t="shared" ref="F495:G495" si="186">F496</f>
        <v>233.9</v>
      </c>
      <c r="G495" s="17">
        <f t="shared" si="186"/>
        <v>233.9</v>
      </c>
    </row>
    <row r="496" spans="1:7" ht="31.2" x14ac:dyDescent="0.25">
      <c r="A496" s="187" t="s">
        <v>88</v>
      </c>
      <c r="B496" s="187">
        <v>1110210500</v>
      </c>
      <c r="C496" s="187">
        <v>240</v>
      </c>
      <c r="D496" s="188" t="s">
        <v>303</v>
      </c>
      <c r="E496" s="17">
        <f>ведомст.!F605</f>
        <v>233.9</v>
      </c>
      <c r="F496" s="17">
        <f>ведомст.!G605</f>
        <v>233.9</v>
      </c>
      <c r="G496" s="17">
        <f>ведомст.!H605</f>
        <v>233.9</v>
      </c>
    </row>
    <row r="497" spans="1:7" x14ac:dyDescent="0.25">
      <c r="A497" s="187" t="s">
        <v>88</v>
      </c>
      <c r="B497" s="187">
        <v>1110210500</v>
      </c>
      <c r="C497" s="187" t="s">
        <v>76</v>
      </c>
      <c r="D497" s="188" t="s">
        <v>77</v>
      </c>
      <c r="E497" s="17">
        <f>E498</f>
        <v>9354.4</v>
      </c>
      <c r="F497" s="17">
        <f t="shared" ref="F497:G497" si="187">F498</f>
        <v>9354.4</v>
      </c>
      <c r="G497" s="17">
        <f t="shared" si="187"/>
        <v>9354.4</v>
      </c>
    </row>
    <row r="498" spans="1:7" ht="31.2" x14ac:dyDescent="0.25">
      <c r="A498" s="187" t="s">
        <v>88</v>
      </c>
      <c r="B498" s="187">
        <v>1110210500</v>
      </c>
      <c r="C498" s="1" t="s">
        <v>108</v>
      </c>
      <c r="D498" s="75" t="s">
        <v>109</v>
      </c>
      <c r="E498" s="17">
        <f>ведомст.!F607</f>
        <v>9354.4</v>
      </c>
      <c r="F498" s="17">
        <f>ведомст.!G607</f>
        <v>9354.4</v>
      </c>
      <c r="G498" s="17">
        <f>ведомст.!H607</f>
        <v>9354.4</v>
      </c>
    </row>
    <row r="499" spans="1:7" ht="46.8" x14ac:dyDescent="0.25">
      <c r="A499" s="189" t="s">
        <v>88</v>
      </c>
      <c r="B499" s="189">
        <v>1600000000</v>
      </c>
      <c r="C499" s="189"/>
      <c r="D499" s="188" t="s">
        <v>121</v>
      </c>
      <c r="E499" s="17">
        <f>E500</f>
        <v>3915.2</v>
      </c>
      <c r="F499" s="17">
        <f t="shared" ref="F499:G500" si="188">F500</f>
        <v>6851.4</v>
      </c>
      <c r="G499" s="17">
        <f t="shared" si="188"/>
        <v>3915.1000000000004</v>
      </c>
    </row>
    <row r="500" spans="1:7" ht="31.2" x14ac:dyDescent="0.25">
      <c r="A500" s="189" t="s">
        <v>88</v>
      </c>
      <c r="B500" s="189">
        <v>1620000000</v>
      </c>
      <c r="C500" s="189"/>
      <c r="D500" s="188" t="s">
        <v>114</v>
      </c>
      <c r="E500" s="17">
        <f>E501</f>
        <v>3915.2</v>
      </c>
      <c r="F500" s="17">
        <f t="shared" si="188"/>
        <v>6851.4</v>
      </c>
      <c r="G500" s="17">
        <f t="shared" si="188"/>
        <v>3915.1000000000004</v>
      </c>
    </row>
    <row r="501" spans="1:7" x14ac:dyDescent="0.25">
      <c r="A501" s="189" t="s">
        <v>88</v>
      </c>
      <c r="B501" s="189">
        <v>1620200000</v>
      </c>
      <c r="C501" s="189"/>
      <c r="D501" s="188" t="s">
        <v>119</v>
      </c>
      <c r="E501" s="17">
        <f>E502+E505</f>
        <v>3915.2</v>
      </c>
      <c r="F501" s="17">
        <f t="shared" ref="F501:G501" si="189">F502+F505</f>
        <v>6851.4</v>
      </c>
      <c r="G501" s="17">
        <f t="shared" si="189"/>
        <v>3915.1000000000004</v>
      </c>
    </row>
    <row r="502" spans="1:7" ht="62.4" x14ac:dyDescent="0.25">
      <c r="A502" s="189" t="s">
        <v>88</v>
      </c>
      <c r="B502" s="189">
        <v>1620210820</v>
      </c>
      <c r="C502" s="189"/>
      <c r="D502" s="188" t="s">
        <v>270</v>
      </c>
      <c r="E502" s="17">
        <f>E503</f>
        <v>1957.6</v>
      </c>
      <c r="F502" s="17">
        <f t="shared" ref="F502:G503" si="190">F503</f>
        <v>2936.3</v>
      </c>
      <c r="G502" s="17">
        <f t="shared" si="190"/>
        <v>2936.3</v>
      </c>
    </row>
    <row r="503" spans="1:7" ht="31.2" x14ac:dyDescent="0.25">
      <c r="A503" s="189" t="s">
        <v>88</v>
      </c>
      <c r="B503" s="189">
        <v>1620210820</v>
      </c>
      <c r="C503" s="189" t="s">
        <v>75</v>
      </c>
      <c r="D503" s="188" t="s">
        <v>100</v>
      </c>
      <c r="E503" s="17">
        <f>E504</f>
        <v>1957.6</v>
      </c>
      <c r="F503" s="17">
        <f t="shared" si="190"/>
        <v>2936.3</v>
      </c>
      <c r="G503" s="17">
        <f t="shared" si="190"/>
        <v>2936.3</v>
      </c>
    </row>
    <row r="504" spans="1:7" x14ac:dyDescent="0.25">
      <c r="A504" s="189" t="s">
        <v>88</v>
      </c>
      <c r="B504" s="189">
        <v>1620210820</v>
      </c>
      <c r="C504" s="189" t="s">
        <v>127</v>
      </c>
      <c r="D504" s="188" t="s">
        <v>128</v>
      </c>
      <c r="E504" s="17">
        <f>ведомст.!F470</f>
        <v>1957.6</v>
      </c>
      <c r="F504" s="17">
        <f>ведомст.!G470</f>
        <v>2936.3</v>
      </c>
      <c r="G504" s="17">
        <f>ведомст.!H470</f>
        <v>2936.3</v>
      </c>
    </row>
    <row r="505" spans="1:7" ht="46.8" x14ac:dyDescent="0.25">
      <c r="A505" s="189" t="s">
        <v>88</v>
      </c>
      <c r="B505" s="189" t="s">
        <v>327</v>
      </c>
      <c r="C505" s="189"/>
      <c r="D505" s="90" t="s">
        <v>328</v>
      </c>
      <c r="E505" s="17">
        <f>E506</f>
        <v>1957.6</v>
      </c>
      <c r="F505" s="17">
        <f t="shared" ref="F505:G506" si="191">F506</f>
        <v>3915.1</v>
      </c>
      <c r="G505" s="17">
        <f t="shared" si="191"/>
        <v>978.8</v>
      </c>
    </row>
    <row r="506" spans="1:7" ht="31.2" x14ac:dyDescent="0.25">
      <c r="A506" s="189" t="s">
        <v>88</v>
      </c>
      <c r="B506" s="189" t="s">
        <v>327</v>
      </c>
      <c r="C506" s="189" t="s">
        <v>75</v>
      </c>
      <c r="D506" s="90" t="s">
        <v>100</v>
      </c>
      <c r="E506" s="17">
        <f>E507</f>
        <v>1957.6</v>
      </c>
      <c r="F506" s="17">
        <f t="shared" si="191"/>
        <v>3915.1</v>
      </c>
      <c r="G506" s="17">
        <f t="shared" si="191"/>
        <v>978.8</v>
      </c>
    </row>
    <row r="507" spans="1:7" x14ac:dyDescent="0.25">
      <c r="A507" s="189" t="s">
        <v>88</v>
      </c>
      <c r="B507" s="189" t="s">
        <v>327</v>
      </c>
      <c r="C507" s="189" t="s">
        <v>127</v>
      </c>
      <c r="D507" s="90" t="s">
        <v>128</v>
      </c>
      <c r="E507" s="17">
        <f>ведомст.!F473</f>
        <v>1957.6</v>
      </c>
      <c r="F507" s="17">
        <f>ведомст.!G473</f>
        <v>3915.1</v>
      </c>
      <c r="G507" s="17">
        <f>ведомст.!H473</f>
        <v>978.8</v>
      </c>
    </row>
    <row r="508" spans="1:7" x14ac:dyDescent="0.25">
      <c r="A508" s="4" t="s">
        <v>64</v>
      </c>
      <c r="B508" s="4" t="s">
        <v>69</v>
      </c>
      <c r="C508" s="4" t="s">
        <v>69</v>
      </c>
      <c r="D508" s="20" t="s">
        <v>32</v>
      </c>
      <c r="E508" s="6">
        <f>E509</f>
        <v>28486.3</v>
      </c>
      <c r="F508" s="6">
        <f t="shared" ref="F508:G510" si="192">F509</f>
        <v>28486.3</v>
      </c>
      <c r="G508" s="6">
        <f t="shared" si="192"/>
        <v>28486.3</v>
      </c>
    </row>
    <row r="509" spans="1:7" x14ac:dyDescent="0.25">
      <c r="A509" s="187" t="s">
        <v>90</v>
      </c>
      <c r="B509" s="187" t="s">
        <v>69</v>
      </c>
      <c r="C509" s="187" t="s">
        <v>69</v>
      </c>
      <c r="D509" s="188" t="s">
        <v>65</v>
      </c>
      <c r="E509" s="17">
        <f>E510</f>
        <v>28486.3</v>
      </c>
      <c r="F509" s="17">
        <f t="shared" si="192"/>
        <v>28486.3</v>
      </c>
      <c r="G509" s="17">
        <f t="shared" si="192"/>
        <v>28486.3</v>
      </c>
    </row>
    <row r="510" spans="1:7" ht="46.8" x14ac:dyDescent="0.25">
      <c r="A510" s="187" t="s">
        <v>90</v>
      </c>
      <c r="B510" s="189">
        <v>1200000000</v>
      </c>
      <c r="C510" s="187"/>
      <c r="D510" s="188" t="s">
        <v>209</v>
      </c>
      <c r="E510" s="17">
        <f>E511</f>
        <v>28486.3</v>
      </c>
      <c r="F510" s="17">
        <f t="shared" si="192"/>
        <v>28486.3</v>
      </c>
      <c r="G510" s="17">
        <f t="shared" si="192"/>
        <v>28486.3</v>
      </c>
    </row>
    <row r="511" spans="1:7" x14ac:dyDescent="0.25">
      <c r="A511" s="187" t="s">
        <v>90</v>
      </c>
      <c r="B511" s="187">
        <v>1230000000</v>
      </c>
      <c r="C511" s="187"/>
      <c r="D511" s="188" t="s">
        <v>233</v>
      </c>
      <c r="E511" s="17">
        <f>E512+E516+E520</f>
        <v>28486.3</v>
      </c>
      <c r="F511" s="17">
        <f t="shared" ref="F511:G511" si="193">F512+F516+F520</f>
        <v>28486.3</v>
      </c>
      <c r="G511" s="17">
        <f t="shared" si="193"/>
        <v>28486.3</v>
      </c>
    </row>
    <row r="512" spans="1:7" ht="31.2" x14ac:dyDescent="0.25">
      <c r="A512" s="187" t="s">
        <v>90</v>
      </c>
      <c r="B512" s="187">
        <v>1230100000</v>
      </c>
      <c r="C512" s="187"/>
      <c r="D512" s="188" t="s">
        <v>234</v>
      </c>
      <c r="E512" s="17">
        <f>E513</f>
        <v>27035.200000000001</v>
      </c>
      <c r="F512" s="17">
        <f t="shared" ref="F512:G514" si="194">F513</f>
        <v>27035.200000000001</v>
      </c>
      <c r="G512" s="17">
        <f t="shared" si="194"/>
        <v>27035.200000000001</v>
      </c>
    </row>
    <row r="513" spans="1:7" ht="31.2" x14ac:dyDescent="0.25">
      <c r="A513" s="2" t="s">
        <v>90</v>
      </c>
      <c r="B513" s="187">
        <v>1230120010</v>
      </c>
      <c r="C513" s="187"/>
      <c r="D513" s="188" t="s">
        <v>131</v>
      </c>
      <c r="E513" s="17">
        <f>E514</f>
        <v>27035.200000000001</v>
      </c>
      <c r="F513" s="17">
        <f t="shared" si="194"/>
        <v>27035.200000000001</v>
      </c>
      <c r="G513" s="17">
        <f t="shared" si="194"/>
        <v>27035.200000000001</v>
      </c>
    </row>
    <row r="514" spans="1:7" ht="31.2" x14ac:dyDescent="0.25">
      <c r="A514" s="2" t="s">
        <v>90</v>
      </c>
      <c r="B514" s="187">
        <v>1230120010</v>
      </c>
      <c r="C514" s="189" t="s">
        <v>101</v>
      </c>
      <c r="D514" s="188" t="s">
        <v>102</v>
      </c>
      <c r="E514" s="17">
        <f>E515</f>
        <v>27035.200000000001</v>
      </c>
      <c r="F514" s="17">
        <f t="shared" si="194"/>
        <v>27035.200000000001</v>
      </c>
      <c r="G514" s="17">
        <f t="shared" si="194"/>
        <v>27035.200000000001</v>
      </c>
    </row>
    <row r="515" spans="1:7" x14ac:dyDescent="0.25">
      <c r="A515" s="187" t="s">
        <v>90</v>
      </c>
      <c r="B515" s="187">
        <v>1230120010</v>
      </c>
      <c r="C515" s="187">
        <v>610</v>
      </c>
      <c r="D515" s="188" t="s">
        <v>111</v>
      </c>
      <c r="E515" s="17">
        <f>ведомст.!F369</f>
        <v>27035.200000000001</v>
      </c>
      <c r="F515" s="17">
        <f>ведомст.!G369</f>
        <v>27035.200000000001</v>
      </c>
      <c r="G515" s="17">
        <f>ведомст.!H369</f>
        <v>27035.200000000001</v>
      </c>
    </row>
    <row r="516" spans="1:7" ht="62.4" x14ac:dyDescent="0.25">
      <c r="A516" s="187" t="s">
        <v>90</v>
      </c>
      <c r="B516" s="187">
        <v>1230200000</v>
      </c>
      <c r="C516" s="187"/>
      <c r="D516" s="188" t="s">
        <v>235</v>
      </c>
      <c r="E516" s="17">
        <f>E517</f>
        <v>259.3</v>
      </c>
      <c r="F516" s="17">
        <f t="shared" ref="F516:G518" si="195">F517</f>
        <v>259.3</v>
      </c>
      <c r="G516" s="17">
        <f t="shared" si="195"/>
        <v>259.3</v>
      </c>
    </row>
    <row r="517" spans="1:7" x14ac:dyDescent="0.25">
      <c r="A517" s="187" t="s">
        <v>90</v>
      </c>
      <c r="B517" s="187">
        <v>1230220040</v>
      </c>
      <c r="C517" s="187"/>
      <c r="D517" s="188" t="s">
        <v>236</v>
      </c>
      <c r="E517" s="17">
        <f>E518</f>
        <v>259.3</v>
      </c>
      <c r="F517" s="17">
        <f t="shared" si="195"/>
        <v>259.3</v>
      </c>
      <c r="G517" s="17">
        <f t="shared" si="195"/>
        <v>259.3</v>
      </c>
    </row>
    <row r="518" spans="1:7" ht="31.2" x14ac:dyDescent="0.25">
      <c r="A518" s="187" t="s">
        <v>90</v>
      </c>
      <c r="B518" s="187">
        <v>1230220040</v>
      </c>
      <c r="C518" s="189" t="s">
        <v>101</v>
      </c>
      <c r="D518" s="188" t="s">
        <v>102</v>
      </c>
      <c r="E518" s="17">
        <f>E519</f>
        <v>259.3</v>
      </c>
      <c r="F518" s="17">
        <f t="shared" si="195"/>
        <v>259.3</v>
      </c>
      <c r="G518" s="17">
        <f t="shared" si="195"/>
        <v>259.3</v>
      </c>
    </row>
    <row r="519" spans="1:7" x14ac:dyDescent="0.25">
      <c r="A519" s="187" t="s">
        <v>90</v>
      </c>
      <c r="B519" s="187">
        <v>1230220040</v>
      </c>
      <c r="C519" s="187">
        <v>610</v>
      </c>
      <c r="D519" s="188" t="s">
        <v>111</v>
      </c>
      <c r="E519" s="17">
        <f>ведомст.!F373</f>
        <v>259.3</v>
      </c>
      <c r="F519" s="17">
        <f>ведомст.!G373</f>
        <v>259.3</v>
      </c>
      <c r="G519" s="17">
        <f>ведомст.!H373</f>
        <v>259.3</v>
      </c>
    </row>
    <row r="520" spans="1:7" ht="31.2" x14ac:dyDescent="0.25">
      <c r="A520" s="187" t="s">
        <v>90</v>
      </c>
      <c r="B520" s="187">
        <v>1230600000</v>
      </c>
      <c r="C520" s="187"/>
      <c r="D520" s="188" t="s">
        <v>237</v>
      </c>
      <c r="E520" s="17">
        <f>E521+E530</f>
        <v>1191.8000000000002</v>
      </c>
      <c r="F520" s="17">
        <f t="shared" ref="F520:G520" si="196">F521+F530</f>
        <v>1191.8000000000002</v>
      </c>
      <c r="G520" s="17">
        <f t="shared" si="196"/>
        <v>1191.8000000000002</v>
      </c>
    </row>
    <row r="521" spans="1:7" ht="31.2" x14ac:dyDescent="0.25">
      <c r="A521" s="187" t="s">
        <v>90</v>
      </c>
      <c r="B521" s="187">
        <v>1230620300</v>
      </c>
      <c r="C521" s="187"/>
      <c r="D521" s="188" t="s">
        <v>238</v>
      </c>
      <c r="E521" s="17">
        <f>E522+E524+E526+E528</f>
        <v>633.40000000000009</v>
      </c>
      <c r="F521" s="17">
        <f t="shared" ref="F521:G521" si="197">F522+F524+F526+F528</f>
        <v>633.40000000000009</v>
      </c>
      <c r="G521" s="17">
        <f t="shared" si="197"/>
        <v>633.40000000000009</v>
      </c>
    </row>
    <row r="522" spans="1:7" ht="62.4" x14ac:dyDescent="0.25">
      <c r="A522" s="187" t="s">
        <v>90</v>
      </c>
      <c r="B522" s="187">
        <v>1230620300</v>
      </c>
      <c r="C522" s="189" t="s">
        <v>71</v>
      </c>
      <c r="D522" s="188" t="s">
        <v>1</v>
      </c>
      <c r="E522" s="17">
        <f>E523</f>
        <v>149.69999999999999</v>
      </c>
      <c r="F522" s="17">
        <f t="shared" ref="F522:G522" si="198">F523</f>
        <v>149.69999999999999</v>
      </c>
      <c r="G522" s="17">
        <f t="shared" si="198"/>
        <v>149.69999999999999</v>
      </c>
    </row>
    <row r="523" spans="1:7" ht="31.2" x14ac:dyDescent="0.25">
      <c r="A523" s="187" t="s">
        <v>90</v>
      </c>
      <c r="B523" s="187">
        <v>1230620300</v>
      </c>
      <c r="C523" s="187">
        <v>120</v>
      </c>
      <c r="D523" s="188" t="s">
        <v>305</v>
      </c>
      <c r="E523" s="17">
        <f>ведомст.!F377</f>
        <v>149.69999999999999</v>
      </c>
      <c r="F523" s="17">
        <f>ведомст.!G377</f>
        <v>149.69999999999999</v>
      </c>
      <c r="G523" s="17">
        <f>ведомст.!H377</f>
        <v>149.69999999999999</v>
      </c>
    </row>
    <row r="524" spans="1:7" ht="31.2" x14ac:dyDescent="0.25">
      <c r="A524" s="187" t="s">
        <v>90</v>
      </c>
      <c r="B524" s="187">
        <v>1230620300</v>
      </c>
      <c r="C524" s="189" t="s">
        <v>72</v>
      </c>
      <c r="D524" s="188" t="s">
        <v>99</v>
      </c>
      <c r="E524" s="17">
        <f>E525</f>
        <v>102</v>
      </c>
      <c r="F524" s="17">
        <f t="shared" ref="F524:G524" si="199">F525</f>
        <v>102</v>
      </c>
      <c r="G524" s="17">
        <f t="shared" si="199"/>
        <v>102</v>
      </c>
    </row>
    <row r="525" spans="1:7" ht="31.2" x14ac:dyDescent="0.25">
      <c r="A525" s="187" t="s">
        <v>90</v>
      </c>
      <c r="B525" s="187">
        <v>1230620300</v>
      </c>
      <c r="C525" s="187">
        <v>240</v>
      </c>
      <c r="D525" s="188" t="s">
        <v>303</v>
      </c>
      <c r="E525" s="17">
        <f>ведомст.!F379</f>
        <v>102</v>
      </c>
      <c r="F525" s="17">
        <f>ведомст.!G379</f>
        <v>102</v>
      </c>
      <c r="G525" s="17">
        <f>ведомст.!H379</f>
        <v>102</v>
      </c>
    </row>
    <row r="526" spans="1:7" ht="31.2" x14ac:dyDescent="0.25">
      <c r="A526" s="187" t="s">
        <v>90</v>
      </c>
      <c r="B526" s="187">
        <v>1230620300</v>
      </c>
      <c r="C526" s="189" t="s">
        <v>101</v>
      </c>
      <c r="D526" s="188" t="s">
        <v>102</v>
      </c>
      <c r="E526" s="17">
        <f>E527</f>
        <v>287.5</v>
      </c>
      <c r="F526" s="17">
        <f t="shared" ref="F526:G526" si="200">F527</f>
        <v>287.5</v>
      </c>
      <c r="G526" s="17">
        <f t="shared" si="200"/>
        <v>287.5</v>
      </c>
    </row>
    <row r="527" spans="1:7" x14ac:dyDescent="0.25">
      <c r="A527" s="187" t="s">
        <v>90</v>
      </c>
      <c r="B527" s="187">
        <v>1230620300</v>
      </c>
      <c r="C527" s="187">
        <v>610</v>
      </c>
      <c r="D527" s="188" t="s">
        <v>111</v>
      </c>
      <c r="E527" s="17">
        <f>ведомст.!F381</f>
        <v>287.5</v>
      </c>
      <c r="F527" s="17">
        <f>ведомст.!G381</f>
        <v>287.5</v>
      </c>
      <c r="G527" s="17">
        <f>ведомст.!H381</f>
        <v>287.5</v>
      </c>
    </row>
    <row r="528" spans="1:7" x14ac:dyDescent="0.25">
      <c r="A528" s="187" t="s">
        <v>90</v>
      </c>
      <c r="B528" s="187">
        <v>1230620300</v>
      </c>
      <c r="C528" s="187" t="s">
        <v>73</v>
      </c>
      <c r="D528" s="188" t="s">
        <v>74</v>
      </c>
      <c r="E528" s="17">
        <f>E529</f>
        <v>94.2</v>
      </c>
      <c r="F528" s="17">
        <f t="shared" ref="F528:G528" si="201">F529</f>
        <v>94.2</v>
      </c>
      <c r="G528" s="17">
        <f t="shared" si="201"/>
        <v>94.2</v>
      </c>
    </row>
    <row r="529" spans="1:7" x14ac:dyDescent="0.25">
      <c r="A529" s="187" t="s">
        <v>90</v>
      </c>
      <c r="B529" s="187">
        <v>1230620300</v>
      </c>
      <c r="C529" s="187">
        <v>850</v>
      </c>
      <c r="D529" s="188" t="s">
        <v>107</v>
      </c>
      <c r="E529" s="17">
        <f>ведомст.!F383</f>
        <v>94.2</v>
      </c>
      <c r="F529" s="17">
        <f>ведомст.!G383</f>
        <v>94.2</v>
      </c>
      <c r="G529" s="17">
        <f>ведомст.!H383</f>
        <v>94.2</v>
      </c>
    </row>
    <row r="530" spans="1:7" x14ac:dyDescent="0.25">
      <c r="A530" s="187" t="s">
        <v>90</v>
      </c>
      <c r="B530" s="187">
        <v>1230620320</v>
      </c>
      <c r="C530" s="187"/>
      <c r="D530" s="188" t="s">
        <v>160</v>
      </c>
      <c r="E530" s="17">
        <f>E531+E533+E535</f>
        <v>558.4</v>
      </c>
      <c r="F530" s="17">
        <f t="shared" ref="F530:G530" si="202">F531+F533+F535</f>
        <v>558.4</v>
      </c>
      <c r="G530" s="17">
        <f t="shared" si="202"/>
        <v>558.4</v>
      </c>
    </row>
    <row r="531" spans="1:7" ht="62.4" x14ac:dyDescent="0.25">
      <c r="A531" s="187" t="s">
        <v>90</v>
      </c>
      <c r="B531" s="187">
        <v>1230620320</v>
      </c>
      <c r="C531" s="189" t="s">
        <v>71</v>
      </c>
      <c r="D531" s="188" t="s">
        <v>1</v>
      </c>
      <c r="E531" s="17">
        <f>E532</f>
        <v>278.5</v>
      </c>
      <c r="F531" s="17">
        <f t="shared" ref="F531:G531" si="203">F532</f>
        <v>278.5</v>
      </c>
      <c r="G531" s="17">
        <f t="shared" si="203"/>
        <v>278.5</v>
      </c>
    </row>
    <row r="532" spans="1:7" ht="31.2" x14ac:dyDescent="0.25">
      <c r="A532" s="187" t="s">
        <v>90</v>
      </c>
      <c r="B532" s="187">
        <v>1230620320</v>
      </c>
      <c r="C532" s="187">
        <v>120</v>
      </c>
      <c r="D532" s="188" t="s">
        <v>305</v>
      </c>
      <c r="E532" s="17">
        <f>ведомст.!F386</f>
        <v>278.5</v>
      </c>
      <c r="F532" s="17">
        <f>ведомст.!G386</f>
        <v>278.5</v>
      </c>
      <c r="G532" s="17">
        <f>ведомст.!H386</f>
        <v>278.5</v>
      </c>
    </row>
    <row r="533" spans="1:7" ht="31.2" x14ac:dyDescent="0.25">
      <c r="A533" s="187" t="s">
        <v>90</v>
      </c>
      <c r="B533" s="187">
        <v>1230620320</v>
      </c>
      <c r="C533" s="189" t="s">
        <v>72</v>
      </c>
      <c r="D533" s="188" t="s">
        <v>99</v>
      </c>
      <c r="E533" s="17">
        <f>E534</f>
        <v>213</v>
      </c>
      <c r="F533" s="17">
        <f t="shared" ref="F533:G533" si="204">F534</f>
        <v>213</v>
      </c>
      <c r="G533" s="17">
        <f t="shared" si="204"/>
        <v>213</v>
      </c>
    </row>
    <row r="534" spans="1:7" ht="31.2" x14ac:dyDescent="0.25">
      <c r="A534" s="187" t="s">
        <v>90</v>
      </c>
      <c r="B534" s="187">
        <v>1230620320</v>
      </c>
      <c r="C534" s="187">
        <v>240</v>
      </c>
      <c r="D534" s="188" t="s">
        <v>303</v>
      </c>
      <c r="E534" s="17">
        <f>ведомст.!F388</f>
        <v>213</v>
      </c>
      <c r="F534" s="17">
        <f>ведомст.!G388</f>
        <v>213</v>
      </c>
      <c r="G534" s="17">
        <f>ведомст.!H388</f>
        <v>213</v>
      </c>
    </row>
    <row r="535" spans="1:7" ht="31.2" x14ac:dyDescent="0.25">
      <c r="A535" s="187" t="s">
        <v>90</v>
      </c>
      <c r="B535" s="187">
        <v>1230620320</v>
      </c>
      <c r="C535" s="189" t="s">
        <v>101</v>
      </c>
      <c r="D535" s="188" t="s">
        <v>102</v>
      </c>
      <c r="E535" s="17">
        <f>E536</f>
        <v>66.900000000000006</v>
      </c>
      <c r="F535" s="17">
        <f t="shared" ref="F535:G535" si="205">F536</f>
        <v>66.900000000000006</v>
      </c>
      <c r="G535" s="17">
        <f t="shared" si="205"/>
        <v>66.900000000000006</v>
      </c>
    </row>
    <row r="536" spans="1:7" x14ac:dyDescent="0.25">
      <c r="A536" s="187" t="s">
        <v>90</v>
      </c>
      <c r="B536" s="187">
        <v>1230620320</v>
      </c>
      <c r="C536" s="187">
        <v>610</v>
      </c>
      <c r="D536" s="188" t="s">
        <v>111</v>
      </c>
      <c r="E536" s="17">
        <f>ведомст.!F390</f>
        <v>66.900000000000006</v>
      </c>
      <c r="F536" s="17">
        <f>ведомст.!G390</f>
        <v>66.900000000000006</v>
      </c>
      <c r="G536" s="17">
        <f>ведомст.!H390</f>
        <v>66.900000000000006</v>
      </c>
    </row>
    <row r="537" spans="1:7" x14ac:dyDescent="0.25">
      <c r="A537" s="4" t="s">
        <v>96</v>
      </c>
      <c r="B537" s="4" t="s">
        <v>69</v>
      </c>
      <c r="C537" s="4" t="s">
        <v>69</v>
      </c>
      <c r="D537" s="20" t="s">
        <v>66</v>
      </c>
      <c r="E537" s="6">
        <f>E538</f>
        <v>2117.1999999999998</v>
      </c>
      <c r="F537" s="6">
        <f t="shared" ref="F537:G540" si="206">F538</f>
        <v>2117.1999999999998</v>
      </c>
      <c r="G537" s="6">
        <f t="shared" si="206"/>
        <v>2117.1999999999998</v>
      </c>
    </row>
    <row r="538" spans="1:7" x14ac:dyDescent="0.25">
      <c r="A538" s="187" t="s">
        <v>67</v>
      </c>
      <c r="B538" s="187" t="s">
        <v>69</v>
      </c>
      <c r="C538" s="187" t="s">
        <v>69</v>
      </c>
      <c r="D538" s="188" t="s">
        <v>68</v>
      </c>
      <c r="E538" s="17">
        <f>E539</f>
        <v>2117.1999999999998</v>
      </c>
      <c r="F538" s="17">
        <f t="shared" si="206"/>
        <v>2117.1999999999998</v>
      </c>
      <c r="G538" s="17">
        <f t="shared" si="206"/>
        <v>2117.1999999999998</v>
      </c>
    </row>
    <row r="539" spans="1:7" ht="46.8" x14ac:dyDescent="0.25">
      <c r="A539" s="187" t="s">
        <v>67</v>
      </c>
      <c r="B539" s="189">
        <v>1200000000</v>
      </c>
      <c r="C539" s="187"/>
      <c r="D539" s="188" t="s">
        <v>209</v>
      </c>
      <c r="E539" s="17">
        <f>E540</f>
        <v>2117.1999999999998</v>
      </c>
      <c r="F539" s="17">
        <f t="shared" si="206"/>
        <v>2117.1999999999998</v>
      </c>
      <c r="G539" s="17">
        <f t="shared" si="206"/>
        <v>2117.1999999999998</v>
      </c>
    </row>
    <row r="540" spans="1:7" ht="31.2" x14ac:dyDescent="0.25">
      <c r="A540" s="187" t="s">
        <v>67</v>
      </c>
      <c r="B540" s="189">
        <v>1240000000</v>
      </c>
      <c r="C540" s="187"/>
      <c r="D540" s="188" t="s">
        <v>146</v>
      </c>
      <c r="E540" s="17">
        <f>E541</f>
        <v>2117.1999999999998</v>
      </c>
      <c r="F540" s="17">
        <f t="shared" si="206"/>
        <v>2117.1999999999998</v>
      </c>
      <c r="G540" s="17">
        <f t="shared" si="206"/>
        <v>2117.1999999999998</v>
      </c>
    </row>
    <row r="541" spans="1:7" x14ac:dyDescent="0.25">
      <c r="A541" s="187" t="s">
        <v>67</v>
      </c>
      <c r="B541" s="187">
        <v>1240300000</v>
      </c>
      <c r="C541" s="187"/>
      <c r="D541" s="188" t="s">
        <v>232</v>
      </c>
      <c r="E541" s="17">
        <f>E542+E545+E548</f>
        <v>2117.1999999999998</v>
      </c>
      <c r="F541" s="17">
        <f t="shared" ref="F541:G541" si="207">F542+F545+F548</f>
        <v>2117.1999999999998</v>
      </c>
      <c r="G541" s="17">
        <f t="shared" si="207"/>
        <v>2117.1999999999998</v>
      </c>
    </row>
    <row r="542" spans="1:7" ht="46.8" x14ac:dyDescent="0.25">
      <c r="A542" s="187" t="s">
        <v>67</v>
      </c>
      <c r="B542" s="187">
        <v>1240310320</v>
      </c>
      <c r="C542" s="187"/>
      <c r="D542" s="90" t="s">
        <v>434</v>
      </c>
      <c r="E542" s="17">
        <f>E543</f>
        <v>459.3</v>
      </c>
      <c r="F542" s="17">
        <f t="shared" ref="F542:G543" si="208">F543</f>
        <v>459.3</v>
      </c>
      <c r="G542" s="17">
        <f t="shared" si="208"/>
        <v>459.3</v>
      </c>
    </row>
    <row r="543" spans="1:7" ht="31.2" x14ac:dyDescent="0.25">
      <c r="A543" s="187" t="s">
        <v>67</v>
      </c>
      <c r="B543" s="187">
        <v>1240310320</v>
      </c>
      <c r="C543" s="189" t="s">
        <v>101</v>
      </c>
      <c r="D543" s="188" t="s">
        <v>102</v>
      </c>
      <c r="E543" s="17">
        <f>E544</f>
        <v>459.3</v>
      </c>
      <c r="F543" s="17">
        <f t="shared" si="208"/>
        <v>459.3</v>
      </c>
      <c r="G543" s="17">
        <f t="shared" si="208"/>
        <v>459.3</v>
      </c>
    </row>
    <row r="544" spans="1:7" ht="31.2" x14ac:dyDescent="0.25">
      <c r="A544" s="187" t="s">
        <v>67</v>
      </c>
      <c r="B544" s="187">
        <v>1240310320</v>
      </c>
      <c r="C544" s="187">
        <v>630</v>
      </c>
      <c r="D544" s="188" t="s">
        <v>165</v>
      </c>
      <c r="E544" s="17">
        <f>ведомст.!F398</f>
        <v>459.3</v>
      </c>
      <c r="F544" s="17">
        <f>ведомст.!G398</f>
        <v>459.3</v>
      </c>
      <c r="G544" s="17">
        <f>ведомст.!H398</f>
        <v>459.3</v>
      </c>
    </row>
    <row r="545" spans="1:7" ht="46.8" x14ac:dyDescent="0.25">
      <c r="A545" s="187" t="s">
        <v>67</v>
      </c>
      <c r="B545" s="187">
        <v>1240320400</v>
      </c>
      <c r="C545" s="187"/>
      <c r="D545" s="188" t="s">
        <v>435</v>
      </c>
      <c r="E545" s="17">
        <f>E546</f>
        <v>1021.4</v>
      </c>
      <c r="F545" s="17">
        <f t="shared" ref="F545:G546" si="209">F546</f>
        <v>1021.4</v>
      </c>
      <c r="G545" s="17">
        <f t="shared" si="209"/>
        <v>1021.4</v>
      </c>
    </row>
    <row r="546" spans="1:7" ht="31.2" x14ac:dyDescent="0.25">
      <c r="A546" s="187" t="s">
        <v>67</v>
      </c>
      <c r="B546" s="187">
        <v>1240320400</v>
      </c>
      <c r="C546" s="189" t="s">
        <v>72</v>
      </c>
      <c r="D546" s="188" t="s">
        <v>99</v>
      </c>
      <c r="E546" s="17">
        <f>E547</f>
        <v>1021.4</v>
      </c>
      <c r="F546" s="17">
        <f t="shared" si="209"/>
        <v>1021.4</v>
      </c>
      <c r="G546" s="17">
        <f t="shared" si="209"/>
        <v>1021.4</v>
      </c>
    </row>
    <row r="547" spans="1:7" ht="31.2" x14ac:dyDescent="0.25">
      <c r="A547" s="187" t="s">
        <v>67</v>
      </c>
      <c r="B547" s="187">
        <v>1240320400</v>
      </c>
      <c r="C547" s="187">
        <v>240</v>
      </c>
      <c r="D547" s="188" t="s">
        <v>303</v>
      </c>
      <c r="E547" s="17">
        <f>ведомст.!F401</f>
        <v>1021.4</v>
      </c>
      <c r="F547" s="17">
        <f>ведомст.!G401</f>
        <v>1021.4</v>
      </c>
      <c r="G547" s="17">
        <f>ведомст.!H401</f>
        <v>1021.4</v>
      </c>
    </row>
    <row r="548" spans="1:7" ht="46.8" x14ac:dyDescent="0.25">
      <c r="A548" s="187" t="s">
        <v>67</v>
      </c>
      <c r="B548" s="187" t="s">
        <v>168</v>
      </c>
      <c r="C548" s="187"/>
      <c r="D548" s="188" t="s">
        <v>167</v>
      </c>
      <c r="E548" s="22">
        <f>E549</f>
        <v>636.5</v>
      </c>
      <c r="F548" s="22">
        <f t="shared" ref="F548:G549" si="210">F549</f>
        <v>636.5</v>
      </c>
      <c r="G548" s="22">
        <f t="shared" si="210"/>
        <v>636.5</v>
      </c>
    </row>
    <row r="549" spans="1:7" ht="31.2" x14ac:dyDescent="0.25">
      <c r="A549" s="187" t="s">
        <v>67</v>
      </c>
      <c r="B549" s="187" t="s">
        <v>168</v>
      </c>
      <c r="C549" s="189" t="s">
        <v>101</v>
      </c>
      <c r="D549" s="188" t="s">
        <v>102</v>
      </c>
      <c r="E549" s="22">
        <f>E550</f>
        <v>636.5</v>
      </c>
      <c r="F549" s="22">
        <f t="shared" si="210"/>
        <v>636.5</v>
      </c>
      <c r="G549" s="22">
        <f t="shared" si="210"/>
        <v>636.5</v>
      </c>
    </row>
    <row r="550" spans="1:7" ht="31.2" x14ac:dyDescent="0.25">
      <c r="A550" s="187" t="s">
        <v>67</v>
      </c>
      <c r="B550" s="187" t="s">
        <v>168</v>
      </c>
      <c r="C550" s="187">
        <v>630</v>
      </c>
      <c r="D550" s="188" t="s">
        <v>165</v>
      </c>
      <c r="E550" s="22">
        <f>ведомст.!F404</f>
        <v>636.5</v>
      </c>
      <c r="F550" s="22">
        <f>ведомст.!G404</f>
        <v>636.5</v>
      </c>
      <c r="G550" s="22">
        <f>ведомст.!H404</f>
        <v>636.5</v>
      </c>
    </row>
    <row r="551" spans="1:7" x14ac:dyDescent="0.25">
      <c r="A551" s="4" t="s">
        <v>312</v>
      </c>
      <c r="B551" s="4" t="s">
        <v>69</v>
      </c>
      <c r="C551" s="4" t="s">
        <v>69</v>
      </c>
      <c r="D551" s="20" t="s">
        <v>313</v>
      </c>
      <c r="E551" s="6">
        <f t="shared" ref="E551:E556" si="211">E552</f>
        <v>60</v>
      </c>
      <c r="F551" s="6">
        <f t="shared" ref="F551:G556" si="212">F552</f>
        <v>60</v>
      </c>
      <c r="G551" s="6">
        <f t="shared" si="212"/>
        <v>30</v>
      </c>
    </row>
    <row r="552" spans="1:7" ht="31.2" x14ac:dyDescent="0.25">
      <c r="A552" s="187" t="s">
        <v>314</v>
      </c>
      <c r="B552" s="187" t="s">
        <v>69</v>
      </c>
      <c r="C552" s="187" t="s">
        <v>69</v>
      </c>
      <c r="D552" s="90" t="s">
        <v>315</v>
      </c>
      <c r="E552" s="22">
        <f t="shared" si="211"/>
        <v>60</v>
      </c>
      <c r="F552" s="22">
        <f t="shared" si="212"/>
        <v>60</v>
      </c>
      <c r="G552" s="22">
        <f t="shared" si="212"/>
        <v>30</v>
      </c>
    </row>
    <row r="553" spans="1:7" x14ac:dyDescent="0.25">
      <c r="A553" s="187" t="s">
        <v>314</v>
      </c>
      <c r="B553" s="187">
        <v>9900000000</v>
      </c>
      <c r="C553" s="187"/>
      <c r="D553" s="90" t="s">
        <v>112</v>
      </c>
      <c r="E553" s="22">
        <f t="shared" si="211"/>
        <v>60</v>
      </c>
      <c r="F553" s="22">
        <f t="shared" si="212"/>
        <v>60</v>
      </c>
      <c r="G553" s="22">
        <f t="shared" si="212"/>
        <v>30</v>
      </c>
    </row>
    <row r="554" spans="1:7" ht="31.2" x14ac:dyDescent="0.25">
      <c r="A554" s="187" t="s">
        <v>314</v>
      </c>
      <c r="B554" s="187">
        <v>9930000000</v>
      </c>
      <c r="C554" s="187"/>
      <c r="D554" s="90" t="s">
        <v>182</v>
      </c>
      <c r="E554" s="22">
        <f t="shared" si="211"/>
        <v>60</v>
      </c>
      <c r="F554" s="22">
        <f t="shared" si="212"/>
        <v>60</v>
      </c>
      <c r="G554" s="22">
        <f t="shared" si="212"/>
        <v>30</v>
      </c>
    </row>
    <row r="555" spans="1:7" x14ac:dyDescent="0.25">
      <c r="A555" s="187" t="s">
        <v>314</v>
      </c>
      <c r="B555" s="187">
        <v>9930020500</v>
      </c>
      <c r="C555" s="187"/>
      <c r="D555" s="90" t="s">
        <v>316</v>
      </c>
      <c r="E555" s="22">
        <f t="shared" si="211"/>
        <v>60</v>
      </c>
      <c r="F555" s="22">
        <f t="shared" si="212"/>
        <v>60</v>
      </c>
      <c r="G555" s="22">
        <f t="shared" si="212"/>
        <v>30</v>
      </c>
    </row>
    <row r="556" spans="1:7" x14ac:dyDescent="0.25">
      <c r="A556" s="187" t="s">
        <v>314</v>
      </c>
      <c r="B556" s="187">
        <v>9930020500</v>
      </c>
      <c r="C556" s="187" t="s">
        <v>317</v>
      </c>
      <c r="D556" s="90" t="s">
        <v>318</v>
      </c>
      <c r="E556" s="22">
        <f t="shared" si="211"/>
        <v>60</v>
      </c>
      <c r="F556" s="22">
        <f t="shared" si="212"/>
        <v>60</v>
      </c>
      <c r="G556" s="22">
        <f t="shared" si="212"/>
        <v>30</v>
      </c>
    </row>
    <row r="557" spans="1:7" x14ac:dyDescent="0.25">
      <c r="A557" s="187" t="s">
        <v>314</v>
      </c>
      <c r="B557" s="187">
        <v>9930020500</v>
      </c>
      <c r="C557" s="1" t="s">
        <v>319</v>
      </c>
      <c r="D557" s="104" t="s">
        <v>316</v>
      </c>
      <c r="E557" s="22">
        <f>ведомст.!F428</f>
        <v>60</v>
      </c>
      <c r="F557" s="22">
        <f>ведомст.!G428</f>
        <v>60</v>
      </c>
      <c r="G557" s="22">
        <f>ведомст.!H428</f>
        <v>30</v>
      </c>
    </row>
  </sheetData>
  <autoFilter ref="A6:K557"/>
  <mergeCells count="9">
    <mergeCell ref="A1:G1"/>
    <mergeCell ref="A2:G2"/>
    <mergeCell ref="A3:A5"/>
    <mergeCell ref="B3:B5"/>
    <mergeCell ref="C3:C5"/>
    <mergeCell ref="D3:D5"/>
    <mergeCell ref="E3:G3"/>
    <mergeCell ref="E4:E5"/>
    <mergeCell ref="F4:G4"/>
  </mergeCells>
  <pageMargins left="0.59055118110236227" right="0.39370078740157483" top="0.19685039370078741" bottom="0.19685039370078741" header="0.31496062992125984" footer="0.31496062992125984"/>
  <pageSetup paperSize="9" scale="70" fitToHeight="0" orientation="portrait" r:id="rId1"/>
  <headerFooter>
    <oddFooter>&amp;Ф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F419"/>
  <sheetViews>
    <sheetView topLeftCell="A202" workbookViewId="0">
      <selection activeCell="D213" sqref="D213"/>
    </sheetView>
  </sheetViews>
  <sheetFormatPr defaultColWidth="8.88671875" defaultRowHeight="15.6" x14ac:dyDescent="0.25"/>
  <cols>
    <col min="1" max="1" width="15" style="31" customWidth="1"/>
    <col min="2" max="2" width="8.6640625" style="31" customWidth="1"/>
    <col min="3" max="3" width="73.33203125" style="84" customWidth="1"/>
    <col min="4" max="4" width="12.33203125" style="39" customWidth="1"/>
    <col min="5" max="5" width="13.109375" style="39" customWidth="1"/>
    <col min="6" max="6" width="12.6640625" style="39" customWidth="1"/>
    <col min="7" max="16384" width="8.88671875" style="31"/>
  </cols>
  <sheetData>
    <row r="1" spans="1:6" ht="52.2" customHeight="1" x14ac:dyDescent="0.25">
      <c r="A1" s="294" t="s">
        <v>722</v>
      </c>
      <c r="B1" s="294"/>
      <c r="C1" s="294"/>
      <c r="D1" s="294"/>
      <c r="E1" s="294"/>
      <c r="F1" s="294"/>
    </row>
    <row r="2" spans="1:6" ht="50.4" customHeight="1" x14ac:dyDescent="0.25">
      <c r="A2" s="295" t="s">
        <v>726</v>
      </c>
      <c r="B2" s="295"/>
      <c r="C2" s="295"/>
      <c r="D2" s="295"/>
      <c r="E2" s="295"/>
      <c r="F2" s="295"/>
    </row>
    <row r="3" spans="1:6" x14ac:dyDescent="0.25">
      <c r="A3" s="296"/>
      <c r="B3" s="296" t="s">
        <v>19</v>
      </c>
      <c r="C3" s="296" t="s">
        <v>20</v>
      </c>
      <c r="D3" s="297" t="s">
        <v>91</v>
      </c>
      <c r="E3" s="297"/>
      <c r="F3" s="297"/>
    </row>
    <row r="4" spans="1:6" x14ac:dyDescent="0.25">
      <c r="A4" s="296" t="s">
        <v>69</v>
      </c>
      <c r="B4" s="296" t="s">
        <v>69</v>
      </c>
      <c r="C4" s="296" t="s">
        <v>69</v>
      </c>
      <c r="D4" s="297" t="s">
        <v>104</v>
      </c>
      <c r="E4" s="297" t="s">
        <v>92</v>
      </c>
      <c r="F4" s="297"/>
    </row>
    <row r="5" spans="1:6" x14ac:dyDescent="0.25">
      <c r="A5" s="296" t="s">
        <v>69</v>
      </c>
      <c r="B5" s="296" t="s">
        <v>69</v>
      </c>
      <c r="C5" s="296" t="s">
        <v>69</v>
      </c>
      <c r="D5" s="297" t="s">
        <v>69</v>
      </c>
      <c r="E5" s="50" t="s">
        <v>304</v>
      </c>
      <c r="F5" s="50" t="s">
        <v>346</v>
      </c>
    </row>
    <row r="6" spans="1:6" x14ac:dyDescent="0.25">
      <c r="A6" s="49" t="s">
        <v>4</v>
      </c>
      <c r="B6" s="49" t="s">
        <v>80</v>
      </c>
      <c r="C6" s="82" t="s">
        <v>81</v>
      </c>
      <c r="D6" s="50" t="s">
        <v>82</v>
      </c>
      <c r="E6" s="50" t="s">
        <v>83</v>
      </c>
      <c r="F6" s="50" t="s">
        <v>84</v>
      </c>
    </row>
    <row r="7" spans="1:6" x14ac:dyDescent="0.25">
      <c r="A7" s="32" t="s">
        <v>69</v>
      </c>
      <c r="B7" s="32" t="s">
        <v>69</v>
      </c>
      <c r="C7" s="33" t="s">
        <v>0</v>
      </c>
      <c r="D7" s="36">
        <f>D8+D83+D214+D253+D294+D309+D361</f>
        <v>788255.59999999986</v>
      </c>
      <c r="E7" s="36">
        <f>E8+E83+E214+E253+E294+E309+E361</f>
        <v>774516.1</v>
      </c>
      <c r="F7" s="36">
        <f>F8+F83+F214+F253+F294+F309+F361</f>
        <v>766524.3</v>
      </c>
    </row>
    <row r="8" spans="1:6" ht="31.2" x14ac:dyDescent="0.25">
      <c r="A8" s="29">
        <v>1100000000</v>
      </c>
      <c r="B8" s="34"/>
      <c r="C8" s="73" t="s">
        <v>214</v>
      </c>
      <c r="D8" s="37">
        <f>D9+D49+D60</f>
        <v>507222.3</v>
      </c>
      <c r="E8" s="37">
        <f>E9+E49+E60</f>
        <v>504546.4</v>
      </c>
      <c r="F8" s="37">
        <f>F9+F49+F60</f>
        <v>504546.4</v>
      </c>
    </row>
    <row r="9" spans="1:6" x14ac:dyDescent="0.25">
      <c r="A9" s="46">
        <v>1110000000</v>
      </c>
      <c r="B9" s="46"/>
      <c r="C9" s="72" t="s">
        <v>193</v>
      </c>
      <c r="D9" s="38">
        <f>D10+D20+D26+D33+D42</f>
        <v>467850.7</v>
      </c>
      <c r="E9" s="38">
        <f t="shared" ref="E9:F9" si="0">E10+E20+E26+E33</f>
        <v>465864.60000000003</v>
      </c>
      <c r="F9" s="38">
        <f t="shared" si="0"/>
        <v>465864.60000000003</v>
      </c>
    </row>
    <row r="10" spans="1:6" ht="46.8" x14ac:dyDescent="0.25">
      <c r="A10" s="46">
        <v>1110100000</v>
      </c>
      <c r="B10" s="25"/>
      <c r="C10" s="72" t="s">
        <v>194</v>
      </c>
      <c r="D10" s="38">
        <f>D17+D11+D14</f>
        <v>442864.9</v>
      </c>
      <c r="E10" s="38">
        <f t="shared" ref="E10:F10" si="1">E17+E11+E14</f>
        <v>444473.80000000005</v>
      </c>
      <c r="F10" s="38">
        <f t="shared" si="1"/>
        <v>444473.80000000005</v>
      </c>
    </row>
    <row r="11" spans="1:6" ht="46.8" x14ac:dyDescent="0.25">
      <c r="A11" s="10" t="s">
        <v>196</v>
      </c>
      <c r="B11" s="11"/>
      <c r="C11" s="54" t="s">
        <v>110</v>
      </c>
      <c r="D11" s="38">
        <f>D12</f>
        <v>105490</v>
      </c>
      <c r="E11" s="38">
        <f t="shared" ref="E11:F12" si="2">E12</f>
        <v>105441</v>
      </c>
      <c r="F11" s="38">
        <f t="shared" si="2"/>
        <v>105441</v>
      </c>
    </row>
    <row r="12" spans="1:6" ht="31.2" x14ac:dyDescent="0.25">
      <c r="A12" s="10" t="s">
        <v>196</v>
      </c>
      <c r="B12" s="47" t="s">
        <v>101</v>
      </c>
      <c r="C12" s="72" t="s">
        <v>102</v>
      </c>
      <c r="D12" s="38">
        <f>D13</f>
        <v>105490</v>
      </c>
      <c r="E12" s="38">
        <f t="shared" si="2"/>
        <v>105441</v>
      </c>
      <c r="F12" s="38">
        <f t="shared" si="2"/>
        <v>105441</v>
      </c>
    </row>
    <row r="13" spans="1:6" x14ac:dyDescent="0.25">
      <c r="A13" s="10" t="s">
        <v>196</v>
      </c>
      <c r="B13" s="46">
        <v>610</v>
      </c>
      <c r="C13" s="72" t="s">
        <v>111</v>
      </c>
      <c r="D13" s="38">
        <f>РПЦВ!E291</f>
        <v>105490</v>
      </c>
      <c r="E13" s="38">
        <f>РПЦВ!F291</f>
        <v>105441</v>
      </c>
      <c r="F13" s="38">
        <f>РПЦВ!G291</f>
        <v>105441</v>
      </c>
    </row>
    <row r="14" spans="1:6" ht="78" x14ac:dyDescent="0.25">
      <c r="A14" s="46">
        <v>1110110750</v>
      </c>
      <c r="B14" s="46"/>
      <c r="C14" s="72" t="s">
        <v>197</v>
      </c>
      <c r="D14" s="38">
        <f>D15</f>
        <v>200357.1</v>
      </c>
      <c r="E14" s="38">
        <f t="shared" ref="E14:F15" si="3">E15</f>
        <v>201284.6</v>
      </c>
      <c r="F14" s="38">
        <f t="shared" si="3"/>
        <v>201284.6</v>
      </c>
    </row>
    <row r="15" spans="1:6" ht="31.2" x14ac:dyDescent="0.25">
      <c r="A15" s="46">
        <v>1110110750</v>
      </c>
      <c r="B15" s="47" t="s">
        <v>101</v>
      </c>
      <c r="C15" s="72" t="s">
        <v>102</v>
      </c>
      <c r="D15" s="38">
        <f>D16</f>
        <v>200357.1</v>
      </c>
      <c r="E15" s="38">
        <f t="shared" si="3"/>
        <v>201284.6</v>
      </c>
      <c r="F15" s="38">
        <f t="shared" si="3"/>
        <v>201284.6</v>
      </c>
    </row>
    <row r="16" spans="1:6" x14ac:dyDescent="0.25">
      <c r="A16" s="46">
        <v>1110110750</v>
      </c>
      <c r="B16" s="46">
        <v>610</v>
      </c>
      <c r="C16" s="72" t="s">
        <v>111</v>
      </c>
      <c r="D16" s="38">
        <f>РПЦВ!E314</f>
        <v>200357.1</v>
      </c>
      <c r="E16" s="38">
        <f>РПЦВ!F314</f>
        <v>201284.6</v>
      </c>
      <c r="F16" s="38">
        <f>РПЦВ!G314</f>
        <v>201284.6</v>
      </c>
    </row>
    <row r="17" spans="1:6" ht="31.2" x14ac:dyDescent="0.25">
      <c r="A17" s="10" t="s">
        <v>195</v>
      </c>
      <c r="B17" s="10"/>
      <c r="C17" s="54" t="s">
        <v>131</v>
      </c>
      <c r="D17" s="38">
        <f>D18</f>
        <v>137017.79999999999</v>
      </c>
      <c r="E17" s="38">
        <f t="shared" ref="E17:F17" si="4">E18</f>
        <v>137748.20000000001</v>
      </c>
      <c r="F17" s="38">
        <f t="shared" si="4"/>
        <v>137748.20000000001</v>
      </c>
    </row>
    <row r="18" spans="1:6" ht="31.2" x14ac:dyDescent="0.25">
      <c r="A18" s="10" t="s">
        <v>195</v>
      </c>
      <c r="B18" s="47" t="s">
        <v>101</v>
      </c>
      <c r="C18" s="72" t="s">
        <v>102</v>
      </c>
      <c r="D18" s="38">
        <f>D19</f>
        <v>137017.79999999999</v>
      </c>
      <c r="E18" s="38">
        <f t="shared" ref="E18:F18" si="5">E19</f>
        <v>137748.20000000001</v>
      </c>
      <c r="F18" s="38">
        <f t="shared" si="5"/>
        <v>137748.20000000001</v>
      </c>
    </row>
    <row r="19" spans="1:6" x14ac:dyDescent="0.25">
      <c r="A19" s="10" t="s">
        <v>195</v>
      </c>
      <c r="B19" s="46">
        <v>610</v>
      </c>
      <c r="C19" s="72" t="s">
        <v>111</v>
      </c>
      <c r="D19" s="38">
        <f>РПЦВ!E294+РПЦВ!E315</f>
        <v>137017.79999999999</v>
      </c>
      <c r="E19" s="38">
        <f>РПЦВ!F294+РПЦВ!F315</f>
        <v>137748.20000000001</v>
      </c>
      <c r="F19" s="38">
        <f>РПЦВ!G294+РПЦВ!G315</f>
        <v>137748.20000000001</v>
      </c>
    </row>
    <row r="20" spans="1:6" ht="31.2" x14ac:dyDescent="0.25">
      <c r="A20" s="46">
        <v>1110200000</v>
      </c>
      <c r="B20" s="46"/>
      <c r="C20" s="72" t="s">
        <v>208</v>
      </c>
      <c r="D20" s="38">
        <f>D21</f>
        <v>9588.2999999999993</v>
      </c>
      <c r="E20" s="38">
        <f t="shared" ref="E20:F20" si="6">E21</f>
        <v>9588.2999999999993</v>
      </c>
      <c r="F20" s="38">
        <f t="shared" si="6"/>
        <v>9588.2999999999993</v>
      </c>
    </row>
    <row r="21" spans="1:6" ht="78" x14ac:dyDescent="0.25">
      <c r="A21" s="46">
        <v>1110210500</v>
      </c>
      <c r="B21" s="46"/>
      <c r="C21" s="72" t="s">
        <v>266</v>
      </c>
      <c r="D21" s="38">
        <f>D22+D24</f>
        <v>9588.2999999999993</v>
      </c>
      <c r="E21" s="38">
        <f t="shared" ref="E21:F21" si="7">E22+E24</f>
        <v>9588.2999999999993</v>
      </c>
      <c r="F21" s="38">
        <f t="shared" si="7"/>
        <v>9588.2999999999993</v>
      </c>
    </row>
    <row r="22" spans="1:6" ht="31.2" x14ac:dyDescent="0.25">
      <c r="A22" s="46">
        <v>1110210500</v>
      </c>
      <c r="B22" s="46" t="s">
        <v>72</v>
      </c>
      <c r="C22" s="72" t="s">
        <v>99</v>
      </c>
      <c r="D22" s="38">
        <f>D23</f>
        <v>233.9</v>
      </c>
      <c r="E22" s="38">
        <f t="shared" ref="E22:F22" si="8">E23</f>
        <v>233.9</v>
      </c>
      <c r="F22" s="38">
        <f t="shared" si="8"/>
        <v>233.9</v>
      </c>
    </row>
    <row r="23" spans="1:6" ht="31.2" x14ac:dyDescent="0.25">
      <c r="A23" s="46">
        <v>1110210500</v>
      </c>
      <c r="B23" s="46">
        <v>240</v>
      </c>
      <c r="C23" s="72" t="s">
        <v>303</v>
      </c>
      <c r="D23" s="38">
        <f>РПЦВ!E496</f>
        <v>233.9</v>
      </c>
      <c r="E23" s="38">
        <f>РПЦВ!F496</f>
        <v>233.9</v>
      </c>
      <c r="F23" s="38">
        <f>РПЦВ!G496</f>
        <v>233.9</v>
      </c>
    </row>
    <row r="24" spans="1:6" x14ac:dyDescent="0.25">
      <c r="A24" s="46">
        <v>1110210500</v>
      </c>
      <c r="B24" s="46" t="s">
        <v>76</v>
      </c>
      <c r="C24" s="72" t="s">
        <v>77</v>
      </c>
      <c r="D24" s="38">
        <f>D25</f>
        <v>9354.4</v>
      </c>
      <c r="E24" s="38">
        <f t="shared" ref="E24:F24" si="9">E25</f>
        <v>9354.4</v>
      </c>
      <c r="F24" s="38">
        <f t="shared" si="9"/>
        <v>9354.4</v>
      </c>
    </row>
    <row r="25" spans="1:6" ht="31.2" x14ac:dyDescent="0.25">
      <c r="A25" s="46">
        <v>1110210500</v>
      </c>
      <c r="B25" s="1" t="s">
        <v>108</v>
      </c>
      <c r="C25" s="75" t="s">
        <v>109</v>
      </c>
      <c r="D25" s="38">
        <f>РПЦВ!E498</f>
        <v>9354.4</v>
      </c>
      <c r="E25" s="38">
        <f>РПЦВ!F498</f>
        <v>9354.4</v>
      </c>
      <c r="F25" s="38">
        <f>РПЦВ!G498</f>
        <v>9354.4</v>
      </c>
    </row>
    <row r="26" spans="1:6" ht="31.2" x14ac:dyDescent="0.25">
      <c r="A26" s="46">
        <v>1110300000</v>
      </c>
      <c r="B26" s="46"/>
      <c r="C26" s="72" t="s">
        <v>198</v>
      </c>
      <c r="D26" s="38">
        <f>D30+D27</f>
        <v>8212.2000000000007</v>
      </c>
      <c r="E26" s="38">
        <f t="shared" ref="E26:F26" si="10">E30+E27</f>
        <v>8212.2000000000007</v>
      </c>
      <c r="F26" s="38">
        <f t="shared" si="10"/>
        <v>8212.2000000000007</v>
      </c>
    </row>
    <row r="27" spans="1:6" ht="46.8" x14ac:dyDescent="0.25">
      <c r="A27" s="187">
        <v>1110310230</v>
      </c>
      <c r="B27" s="187"/>
      <c r="C27" s="188" t="s">
        <v>199</v>
      </c>
      <c r="D27" s="38">
        <f>D28</f>
        <v>4088.2</v>
      </c>
      <c r="E27" s="38">
        <f t="shared" ref="E27:F28" si="11">E28</f>
        <v>4088.2</v>
      </c>
      <c r="F27" s="38">
        <f t="shared" si="11"/>
        <v>4088.2</v>
      </c>
    </row>
    <row r="28" spans="1:6" ht="31.2" x14ac:dyDescent="0.25">
      <c r="A28" s="187">
        <v>1110310230</v>
      </c>
      <c r="B28" s="189" t="s">
        <v>101</v>
      </c>
      <c r="C28" s="188" t="s">
        <v>102</v>
      </c>
      <c r="D28" s="38">
        <f>D29</f>
        <v>4088.2</v>
      </c>
      <c r="E28" s="38">
        <f t="shared" si="11"/>
        <v>4088.2</v>
      </c>
      <c r="F28" s="38">
        <f t="shared" si="11"/>
        <v>4088.2</v>
      </c>
    </row>
    <row r="29" spans="1:6" x14ac:dyDescent="0.25">
      <c r="A29" s="187">
        <v>1110310230</v>
      </c>
      <c r="B29" s="187">
        <v>610</v>
      </c>
      <c r="C29" s="188" t="s">
        <v>111</v>
      </c>
      <c r="D29" s="38">
        <f>РПЦВ!E321</f>
        <v>4088.2</v>
      </c>
      <c r="E29" s="38">
        <f>РПЦВ!F321</f>
        <v>4088.2</v>
      </c>
      <c r="F29" s="38">
        <f>РПЦВ!G321</f>
        <v>4088.2</v>
      </c>
    </row>
    <row r="30" spans="1:6" ht="46.8" x14ac:dyDescent="0.25">
      <c r="A30" s="46" t="s">
        <v>200</v>
      </c>
      <c r="B30" s="46"/>
      <c r="C30" s="72" t="s">
        <v>199</v>
      </c>
      <c r="D30" s="38">
        <f t="shared" ref="D30:F31" si="12">D31</f>
        <v>4124</v>
      </c>
      <c r="E30" s="38">
        <f t="shared" si="12"/>
        <v>4124</v>
      </c>
      <c r="F30" s="38">
        <f t="shared" si="12"/>
        <v>4124</v>
      </c>
    </row>
    <row r="31" spans="1:6" ht="31.2" x14ac:dyDescent="0.25">
      <c r="A31" s="46" t="s">
        <v>200</v>
      </c>
      <c r="B31" s="47" t="s">
        <v>101</v>
      </c>
      <c r="C31" s="72" t="s">
        <v>102</v>
      </c>
      <c r="D31" s="38">
        <f t="shared" si="12"/>
        <v>4124</v>
      </c>
      <c r="E31" s="38">
        <f t="shared" si="12"/>
        <v>4124</v>
      </c>
      <c r="F31" s="38">
        <f t="shared" si="12"/>
        <v>4124</v>
      </c>
    </row>
    <row r="32" spans="1:6" x14ac:dyDescent="0.25">
      <c r="A32" s="46" t="s">
        <v>200</v>
      </c>
      <c r="B32" s="46">
        <v>610</v>
      </c>
      <c r="C32" s="72" t="s">
        <v>111</v>
      </c>
      <c r="D32" s="38">
        <f>РПЦВ!E324</f>
        <v>4124</v>
      </c>
      <c r="E32" s="38">
        <f>РПЦВ!F324</f>
        <v>4124</v>
      </c>
      <c r="F32" s="38">
        <f>РПЦВ!G324</f>
        <v>4124</v>
      </c>
    </row>
    <row r="33" spans="1:6" x14ac:dyDescent="0.25">
      <c r="A33" s="46">
        <v>1110400000</v>
      </c>
      <c r="B33" s="46"/>
      <c r="C33" s="78" t="s">
        <v>203</v>
      </c>
      <c r="D33" s="38">
        <f>D39+D34</f>
        <v>3590.3</v>
      </c>
      <c r="E33" s="38">
        <f t="shared" ref="E33:F33" si="13">E39+E34</f>
        <v>3590.3</v>
      </c>
      <c r="F33" s="38">
        <f t="shared" si="13"/>
        <v>3590.3</v>
      </c>
    </row>
    <row r="34" spans="1:6" ht="31.2" x14ac:dyDescent="0.25">
      <c r="A34" s="187">
        <v>1110410240</v>
      </c>
      <c r="B34" s="187"/>
      <c r="C34" s="90" t="s">
        <v>433</v>
      </c>
      <c r="D34" s="38">
        <f>D35+D37</f>
        <v>3421.3</v>
      </c>
      <c r="E34" s="38">
        <f t="shared" ref="E34:F34" si="14">E35+E37</f>
        <v>3421.3</v>
      </c>
      <c r="F34" s="38">
        <f t="shared" si="14"/>
        <v>3421.3</v>
      </c>
    </row>
    <row r="35" spans="1:6" x14ac:dyDescent="0.25">
      <c r="A35" s="187">
        <v>1110410240</v>
      </c>
      <c r="B35" s="1" t="s">
        <v>76</v>
      </c>
      <c r="C35" s="75" t="s">
        <v>77</v>
      </c>
      <c r="D35" s="38">
        <f>D36</f>
        <v>348.9</v>
      </c>
      <c r="E35" s="38">
        <f t="shared" ref="E35:F35" si="15">E36</f>
        <v>348.9</v>
      </c>
      <c r="F35" s="38">
        <f t="shared" si="15"/>
        <v>348.9</v>
      </c>
    </row>
    <row r="36" spans="1:6" ht="31.2" x14ac:dyDescent="0.25">
      <c r="A36" s="187">
        <v>1110410240</v>
      </c>
      <c r="B36" s="187">
        <v>320</v>
      </c>
      <c r="C36" s="188" t="s">
        <v>109</v>
      </c>
      <c r="D36" s="38">
        <f>РПЦВ!E374</f>
        <v>348.9</v>
      </c>
      <c r="E36" s="38">
        <f>РПЦВ!F374</f>
        <v>348.9</v>
      </c>
      <c r="F36" s="38">
        <f>РПЦВ!G374</f>
        <v>348.9</v>
      </c>
    </row>
    <row r="37" spans="1:6" ht="31.2" x14ac:dyDescent="0.25">
      <c r="A37" s="187">
        <v>1110410240</v>
      </c>
      <c r="B37" s="189" t="s">
        <v>101</v>
      </c>
      <c r="C37" s="188" t="s">
        <v>102</v>
      </c>
      <c r="D37" s="38">
        <f>D38</f>
        <v>3072.4</v>
      </c>
      <c r="E37" s="38">
        <f t="shared" ref="E37:F37" si="16">E38</f>
        <v>3072.4</v>
      </c>
      <c r="F37" s="38">
        <f t="shared" si="16"/>
        <v>3072.4</v>
      </c>
    </row>
    <row r="38" spans="1:6" x14ac:dyDescent="0.25">
      <c r="A38" s="187">
        <v>1110410240</v>
      </c>
      <c r="B38" s="187">
        <v>610</v>
      </c>
      <c r="C38" s="188" t="s">
        <v>111</v>
      </c>
      <c r="D38" s="38">
        <f>РПЦВ!E376</f>
        <v>3072.4</v>
      </c>
      <c r="E38" s="38">
        <f>РПЦВ!F376</f>
        <v>3072.4</v>
      </c>
      <c r="F38" s="38">
        <f>РПЦВ!G376</f>
        <v>3072.4</v>
      </c>
    </row>
    <row r="39" spans="1:6" ht="31.2" x14ac:dyDescent="0.25">
      <c r="A39" s="46" t="s">
        <v>205</v>
      </c>
      <c r="B39" s="46"/>
      <c r="C39" s="78" t="s">
        <v>204</v>
      </c>
      <c r="D39" s="38">
        <f>D40</f>
        <v>169</v>
      </c>
      <c r="E39" s="38">
        <f t="shared" ref="E39:F40" si="17">E40</f>
        <v>169</v>
      </c>
      <c r="F39" s="38">
        <f t="shared" si="17"/>
        <v>169</v>
      </c>
    </row>
    <row r="40" spans="1:6" x14ac:dyDescent="0.25">
      <c r="A40" s="46" t="s">
        <v>205</v>
      </c>
      <c r="B40" s="1" t="s">
        <v>76</v>
      </c>
      <c r="C40" s="79" t="s">
        <v>77</v>
      </c>
      <c r="D40" s="38">
        <f>D41</f>
        <v>169</v>
      </c>
      <c r="E40" s="38">
        <f t="shared" si="17"/>
        <v>169</v>
      </c>
      <c r="F40" s="38">
        <f t="shared" si="17"/>
        <v>169</v>
      </c>
    </row>
    <row r="41" spans="1:6" ht="31.2" x14ac:dyDescent="0.25">
      <c r="A41" s="46" t="s">
        <v>205</v>
      </c>
      <c r="B41" s="46">
        <v>320</v>
      </c>
      <c r="C41" s="72" t="s">
        <v>109</v>
      </c>
      <c r="D41" s="38">
        <f>РПЦВ!E379</f>
        <v>169</v>
      </c>
      <c r="E41" s="38">
        <f>РПЦВ!F379</f>
        <v>169</v>
      </c>
      <c r="F41" s="38">
        <f>РПЦВ!G379</f>
        <v>169</v>
      </c>
    </row>
    <row r="42" spans="1:6" ht="62.4" x14ac:dyDescent="0.25">
      <c r="A42" s="183">
        <v>1110500000</v>
      </c>
      <c r="B42" s="183"/>
      <c r="C42" s="78" t="s">
        <v>201</v>
      </c>
      <c r="D42" s="38">
        <f>D43+D46</f>
        <v>3595</v>
      </c>
      <c r="E42" s="38">
        <f t="shared" ref="E42:F42" si="18">E43+E46</f>
        <v>0</v>
      </c>
      <c r="F42" s="38">
        <f t="shared" si="18"/>
        <v>0</v>
      </c>
    </row>
    <row r="43" spans="1:6" ht="31.2" x14ac:dyDescent="0.25">
      <c r="A43" s="46" t="s">
        <v>202</v>
      </c>
      <c r="B43" s="46"/>
      <c r="C43" s="72" t="s">
        <v>267</v>
      </c>
      <c r="D43" s="38">
        <f>D44</f>
        <v>919</v>
      </c>
      <c r="E43" s="38">
        <f t="shared" ref="E43:F44" si="19">E44</f>
        <v>0</v>
      </c>
      <c r="F43" s="38">
        <f t="shared" si="19"/>
        <v>0</v>
      </c>
    </row>
    <row r="44" spans="1:6" ht="31.2" x14ac:dyDescent="0.25">
      <c r="A44" s="46" t="s">
        <v>202</v>
      </c>
      <c r="B44" s="47" t="s">
        <v>101</v>
      </c>
      <c r="C44" s="72" t="s">
        <v>102</v>
      </c>
      <c r="D44" s="38">
        <f>D45</f>
        <v>919</v>
      </c>
      <c r="E44" s="38">
        <f t="shared" si="19"/>
        <v>0</v>
      </c>
      <c r="F44" s="38">
        <f t="shared" si="19"/>
        <v>0</v>
      </c>
    </row>
    <row r="45" spans="1:6" x14ac:dyDescent="0.25">
      <c r="A45" s="46" t="s">
        <v>202</v>
      </c>
      <c r="B45" s="46">
        <v>610</v>
      </c>
      <c r="C45" s="72" t="s">
        <v>111</v>
      </c>
      <c r="D45" s="38">
        <f>РПЦВ!E328</f>
        <v>919</v>
      </c>
      <c r="E45" s="38">
        <f>РПЦВ!F328</f>
        <v>0</v>
      </c>
      <c r="F45" s="38">
        <f>РПЦВ!G328</f>
        <v>0</v>
      </c>
    </row>
    <row r="46" spans="1:6" x14ac:dyDescent="0.25">
      <c r="A46" s="10" t="s">
        <v>342</v>
      </c>
      <c r="B46" s="121"/>
      <c r="C46" s="90" t="s">
        <v>331</v>
      </c>
      <c r="D46" s="38">
        <f>D47</f>
        <v>2676</v>
      </c>
      <c r="E46" s="38">
        <f t="shared" ref="E46:F47" si="20">E47</f>
        <v>0</v>
      </c>
      <c r="F46" s="38">
        <f t="shared" si="20"/>
        <v>0</v>
      </c>
    </row>
    <row r="47" spans="1:6" ht="31.2" x14ac:dyDescent="0.25">
      <c r="A47" s="10" t="s">
        <v>342</v>
      </c>
      <c r="B47" s="123" t="s">
        <v>101</v>
      </c>
      <c r="C47" s="122" t="s">
        <v>102</v>
      </c>
      <c r="D47" s="38">
        <f>D48</f>
        <v>2676</v>
      </c>
      <c r="E47" s="38">
        <f t="shared" si="20"/>
        <v>0</v>
      </c>
      <c r="F47" s="38">
        <f t="shared" si="20"/>
        <v>0</v>
      </c>
    </row>
    <row r="48" spans="1:6" x14ac:dyDescent="0.25">
      <c r="A48" s="10" t="s">
        <v>342</v>
      </c>
      <c r="B48" s="121">
        <v>610</v>
      </c>
      <c r="C48" s="122" t="s">
        <v>111</v>
      </c>
      <c r="D48" s="38">
        <f>РПЦВ!E298</f>
        <v>2676</v>
      </c>
      <c r="E48" s="38">
        <f>РПЦВ!F298</f>
        <v>0</v>
      </c>
      <c r="F48" s="38">
        <f>РПЦВ!G298</f>
        <v>0</v>
      </c>
    </row>
    <row r="49" spans="1:6" x14ac:dyDescent="0.25">
      <c r="A49" s="46">
        <v>1120000000</v>
      </c>
      <c r="B49" s="46"/>
      <c r="C49" s="72" t="s">
        <v>129</v>
      </c>
      <c r="D49" s="38">
        <f>D50</f>
        <v>38374.1</v>
      </c>
      <c r="E49" s="38">
        <f t="shared" ref="E49:F49" si="21">E50</f>
        <v>38374.1</v>
      </c>
      <c r="F49" s="38">
        <f t="shared" si="21"/>
        <v>38374.1</v>
      </c>
    </row>
    <row r="50" spans="1:6" ht="46.8" x14ac:dyDescent="0.25">
      <c r="A50" s="46">
        <v>1120100000</v>
      </c>
      <c r="B50" s="46"/>
      <c r="C50" s="72" t="s">
        <v>130</v>
      </c>
      <c r="D50" s="38">
        <f>D54+D51+D57</f>
        <v>38374.1</v>
      </c>
      <c r="E50" s="38">
        <f t="shared" ref="E50:F50" si="22">E54+E51+E57</f>
        <v>38374.1</v>
      </c>
      <c r="F50" s="38">
        <f t="shared" si="22"/>
        <v>38374.1</v>
      </c>
    </row>
    <row r="51" spans="1:6" ht="46.8" x14ac:dyDescent="0.25">
      <c r="A51" s="183">
        <v>1120110690</v>
      </c>
      <c r="B51" s="183"/>
      <c r="C51" s="90" t="s">
        <v>423</v>
      </c>
      <c r="D51" s="38">
        <f>D52</f>
        <v>9268.5999999999985</v>
      </c>
      <c r="E51" s="38">
        <f t="shared" ref="E51:F52" si="23">E52</f>
        <v>9268.5999999999985</v>
      </c>
      <c r="F51" s="38">
        <f t="shared" si="23"/>
        <v>9268.5999999999985</v>
      </c>
    </row>
    <row r="52" spans="1:6" ht="31.2" x14ac:dyDescent="0.25">
      <c r="A52" s="183">
        <v>1120110690</v>
      </c>
      <c r="B52" s="185" t="s">
        <v>101</v>
      </c>
      <c r="C52" s="90" t="s">
        <v>102</v>
      </c>
      <c r="D52" s="38">
        <f>D53</f>
        <v>9268.5999999999985</v>
      </c>
      <c r="E52" s="38">
        <f t="shared" si="23"/>
        <v>9268.5999999999985</v>
      </c>
      <c r="F52" s="38">
        <f t="shared" si="23"/>
        <v>9268.5999999999985</v>
      </c>
    </row>
    <row r="53" spans="1:6" x14ac:dyDescent="0.25">
      <c r="A53" s="183">
        <v>1120110690</v>
      </c>
      <c r="B53" s="183">
        <v>610</v>
      </c>
      <c r="C53" s="90" t="s">
        <v>111</v>
      </c>
      <c r="D53" s="38">
        <f>РПЦВ!E354</f>
        <v>9268.5999999999985</v>
      </c>
      <c r="E53" s="38">
        <f>РПЦВ!F354</f>
        <v>9268.5999999999985</v>
      </c>
      <c r="F53" s="38">
        <f>РПЦВ!G354</f>
        <v>9268.5999999999985</v>
      </c>
    </row>
    <row r="54" spans="1:6" ht="31.2" x14ac:dyDescent="0.25">
      <c r="A54" s="46">
        <v>1120120010</v>
      </c>
      <c r="B54" s="46"/>
      <c r="C54" s="72" t="s">
        <v>131</v>
      </c>
      <c r="D54" s="38">
        <f>D55</f>
        <v>29012.800000000003</v>
      </c>
      <c r="E54" s="38">
        <f t="shared" ref="E54:F55" si="24">E55</f>
        <v>29012.800000000003</v>
      </c>
      <c r="F54" s="38">
        <f t="shared" si="24"/>
        <v>29012.800000000003</v>
      </c>
    </row>
    <row r="55" spans="1:6" ht="31.2" x14ac:dyDescent="0.25">
      <c r="A55" s="46">
        <v>1120120010</v>
      </c>
      <c r="B55" s="47" t="s">
        <v>101</v>
      </c>
      <c r="C55" s="72" t="s">
        <v>102</v>
      </c>
      <c r="D55" s="38">
        <f>D56</f>
        <v>29012.800000000003</v>
      </c>
      <c r="E55" s="38">
        <f t="shared" si="24"/>
        <v>29012.800000000003</v>
      </c>
      <c r="F55" s="38">
        <f t="shared" si="24"/>
        <v>29012.800000000003</v>
      </c>
    </row>
    <row r="56" spans="1:6" x14ac:dyDescent="0.25">
      <c r="A56" s="46">
        <v>1120120010</v>
      </c>
      <c r="B56" s="46">
        <v>610</v>
      </c>
      <c r="C56" s="72" t="s">
        <v>111</v>
      </c>
      <c r="D56" s="38">
        <f>РПЦВ!E357+РПЦВ!E333</f>
        <v>29012.800000000003</v>
      </c>
      <c r="E56" s="38">
        <f>РПЦВ!F357+РПЦВ!F333</f>
        <v>29012.800000000003</v>
      </c>
      <c r="F56" s="38">
        <f>РПЦВ!G357+РПЦВ!G333</f>
        <v>29012.800000000003</v>
      </c>
    </row>
    <row r="57" spans="1:6" ht="46.8" x14ac:dyDescent="0.25">
      <c r="A57" s="187" t="s">
        <v>436</v>
      </c>
      <c r="B57" s="187"/>
      <c r="C57" s="90" t="s">
        <v>437</v>
      </c>
      <c r="D57" s="38">
        <f>D58</f>
        <v>92.699999999999989</v>
      </c>
      <c r="E57" s="38">
        <f t="shared" ref="E57:F58" si="25">E58</f>
        <v>92.699999999999989</v>
      </c>
      <c r="F57" s="38">
        <f t="shared" si="25"/>
        <v>92.699999999999989</v>
      </c>
    </row>
    <row r="58" spans="1:6" ht="31.2" x14ac:dyDescent="0.25">
      <c r="A58" s="187" t="s">
        <v>436</v>
      </c>
      <c r="B58" s="189" t="s">
        <v>101</v>
      </c>
      <c r="C58" s="90" t="s">
        <v>102</v>
      </c>
      <c r="D58" s="38">
        <f>D59</f>
        <v>92.699999999999989</v>
      </c>
      <c r="E58" s="38">
        <f t="shared" si="25"/>
        <v>92.699999999999989</v>
      </c>
      <c r="F58" s="38">
        <f t="shared" si="25"/>
        <v>92.699999999999989</v>
      </c>
    </row>
    <row r="59" spans="1:6" x14ac:dyDescent="0.25">
      <c r="A59" s="187" t="s">
        <v>436</v>
      </c>
      <c r="B59" s="187">
        <v>610</v>
      </c>
      <c r="C59" s="90" t="s">
        <v>111</v>
      </c>
      <c r="D59" s="38">
        <f>РПЦВ!E360</f>
        <v>92.699999999999989</v>
      </c>
      <c r="E59" s="38">
        <f>РПЦВ!F360</f>
        <v>92.699999999999989</v>
      </c>
      <c r="F59" s="38">
        <f>РПЦВ!G360</f>
        <v>92.699999999999989</v>
      </c>
    </row>
    <row r="60" spans="1:6" ht="31.2" x14ac:dyDescent="0.25">
      <c r="A60" s="47">
        <v>1130000000</v>
      </c>
      <c r="B60" s="25"/>
      <c r="C60" s="78" t="s">
        <v>122</v>
      </c>
      <c r="D60" s="38">
        <f>D61+D71+D75+D79</f>
        <v>997.5</v>
      </c>
      <c r="E60" s="38">
        <f>E61+E71+E75+E79</f>
        <v>307.7</v>
      </c>
      <c r="F60" s="38">
        <f>F61+F71+F75+F79</f>
        <v>307.7</v>
      </c>
    </row>
    <row r="61" spans="1:6" ht="31.2" x14ac:dyDescent="0.25">
      <c r="A61" s="46">
        <v>1130100000</v>
      </c>
      <c r="B61" s="25"/>
      <c r="C61" s="78" t="s">
        <v>254</v>
      </c>
      <c r="D61" s="38">
        <f>D62+D68+D65</f>
        <v>265.3</v>
      </c>
      <c r="E61" s="38">
        <f t="shared" ref="E61:F61" si="26">E62+E68+E65</f>
        <v>222.2</v>
      </c>
      <c r="F61" s="38">
        <f t="shared" si="26"/>
        <v>222.2</v>
      </c>
    </row>
    <row r="62" spans="1:6" ht="31.2" x14ac:dyDescent="0.25">
      <c r="A62" s="47">
        <v>1130120260</v>
      </c>
      <c r="B62" s="25"/>
      <c r="C62" s="78" t="s">
        <v>255</v>
      </c>
      <c r="D62" s="38">
        <f>D63</f>
        <v>124.4</v>
      </c>
      <c r="E62" s="38">
        <f>E63</f>
        <v>100.9</v>
      </c>
      <c r="F62" s="38">
        <f>F63</f>
        <v>100.9</v>
      </c>
    </row>
    <row r="63" spans="1:6" ht="31.2" x14ac:dyDescent="0.25">
      <c r="A63" s="47">
        <v>1130120260</v>
      </c>
      <c r="B63" s="46" t="s">
        <v>72</v>
      </c>
      <c r="C63" s="78" t="s">
        <v>99</v>
      </c>
      <c r="D63" s="38">
        <f>D64</f>
        <v>124.4</v>
      </c>
      <c r="E63" s="38">
        <f t="shared" ref="E63:F63" si="27">E64</f>
        <v>100.9</v>
      </c>
      <c r="F63" s="38">
        <f t="shared" si="27"/>
        <v>100.9</v>
      </c>
    </row>
    <row r="64" spans="1:6" ht="31.2" x14ac:dyDescent="0.25">
      <c r="A64" s="47">
        <v>1130120260</v>
      </c>
      <c r="B64" s="46">
        <v>240</v>
      </c>
      <c r="C64" s="78" t="s">
        <v>303</v>
      </c>
      <c r="D64" s="38">
        <f>РПЦВ!E410</f>
        <v>124.4</v>
      </c>
      <c r="E64" s="38">
        <f>РПЦВ!F410</f>
        <v>100.9</v>
      </c>
      <c r="F64" s="38">
        <f>РПЦВ!G410</f>
        <v>100.9</v>
      </c>
    </row>
    <row r="65" spans="1:6" ht="31.2" x14ac:dyDescent="0.25">
      <c r="A65" s="185">
        <v>1130111080</v>
      </c>
      <c r="B65" s="183"/>
      <c r="C65" s="184" t="s">
        <v>431</v>
      </c>
      <c r="D65" s="38">
        <f>D66</f>
        <v>121.3</v>
      </c>
      <c r="E65" s="38">
        <f t="shared" ref="E65:F66" si="28">E66</f>
        <v>121.3</v>
      </c>
      <c r="F65" s="38">
        <f t="shared" si="28"/>
        <v>121.3</v>
      </c>
    </row>
    <row r="66" spans="1:6" ht="31.2" x14ac:dyDescent="0.25">
      <c r="A66" s="185">
        <v>1130111080</v>
      </c>
      <c r="B66" s="185" t="s">
        <v>101</v>
      </c>
      <c r="C66" s="184" t="s">
        <v>102</v>
      </c>
      <c r="D66" s="38">
        <f>D67</f>
        <v>121.3</v>
      </c>
      <c r="E66" s="38">
        <f t="shared" si="28"/>
        <v>121.3</v>
      </c>
      <c r="F66" s="38">
        <f t="shared" si="28"/>
        <v>121.3</v>
      </c>
    </row>
    <row r="67" spans="1:6" x14ac:dyDescent="0.25">
      <c r="A67" s="185">
        <v>1130111080</v>
      </c>
      <c r="B67" s="183">
        <v>610</v>
      </c>
      <c r="C67" s="184" t="s">
        <v>111</v>
      </c>
      <c r="D67" s="38">
        <f>РПЦВ!E338</f>
        <v>121.3</v>
      </c>
      <c r="E67" s="38">
        <f>РПЦВ!F338</f>
        <v>121.3</v>
      </c>
      <c r="F67" s="38">
        <f>РПЦВ!G338</f>
        <v>121.3</v>
      </c>
    </row>
    <row r="68" spans="1:6" ht="31.2" x14ac:dyDescent="0.25">
      <c r="A68" s="93" t="s">
        <v>310</v>
      </c>
      <c r="B68" s="91"/>
      <c r="C68" s="92" t="s">
        <v>311</v>
      </c>
      <c r="D68" s="38">
        <f>D69</f>
        <v>19.600000000000001</v>
      </c>
      <c r="E68" s="38">
        <f t="shared" ref="E68:F69" si="29">E69</f>
        <v>0</v>
      </c>
      <c r="F68" s="38">
        <f t="shared" si="29"/>
        <v>0</v>
      </c>
    </row>
    <row r="69" spans="1:6" ht="31.2" x14ac:dyDescent="0.25">
      <c r="A69" s="93" t="s">
        <v>310</v>
      </c>
      <c r="B69" s="93" t="s">
        <v>101</v>
      </c>
      <c r="C69" s="92" t="s">
        <v>102</v>
      </c>
      <c r="D69" s="38">
        <f>D70</f>
        <v>19.600000000000001</v>
      </c>
      <c r="E69" s="38">
        <f t="shared" si="29"/>
        <v>0</v>
      </c>
      <c r="F69" s="38">
        <f t="shared" si="29"/>
        <v>0</v>
      </c>
    </row>
    <row r="70" spans="1:6" x14ac:dyDescent="0.25">
      <c r="A70" s="93" t="s">
        <v>310</v>
      </c>
      <c r="B70" s="91">
        <v>610</v>
      </c>
      <c r="C70" s="92" t="s">
        <v>111</v>
      </c>
      <c r="D70" s="38">
        <f>РПЦВ!E341</f>
        <v>19.600000000000001</v>
      </c>
      <c r="E70" s="38">
        <f>РПЦВ!F341</f>
        <v>0</v>
      </c>
      <c r="F70" s="38">
        <f>РПЦВ!G341</f>
        <v>0</v>
      </c>
    </row>
    <row r="71" spans="1:6" ht="31.2" x14ac:dyDescent="0.25">
      <c r="A71" s="46">
        <v>1130200000</v>
      </c>
      <c r="B71" s="46"/>
      <c r="C71" s="78" t="s">
        <v>206</v>
      </c>
      <c r="D71" s="38">
        <f>D72</f>
        <v>209.29999999999998</v>
      </c>
      <c r="E71" s="38">
        <f t="shared" ref="E71:F72" si="30">E72</f>
        <v>15.7</v>
      </c>
      <c r="F71" s="38">
        <f t="shared" si="30"/>
        <v>15.7</v>
      </c>
    </row>
    <row r="72" spans="1:6" ht="31.2" x14ac:dyDescent="0.25">
      <c r="A72" s="46">
        <v>1130220270</v>
      </c>
      <c r="B72" s="46"/>
      <c r="C72" s="78" t="s">
        <v>207</v>
      </c>
      <c r="D72" s="38">
        <f>D73</f>
        <v>209.29999999999998</v>
      </c>
      <c r="E72" s="38">
        <f t="shared" si="30"/>
        <v>15.7</v>
      </c>
      <c r="F72" s="38">
        <f t="shared" si="30"/>
        <v>15.7</v>
      </c>
    </row>
    <row r="73" spans="1:6" ht="31.2" x14ac:dyDescent="0.25">
      <c r="A73" s="46">
        <v>1130220270</v>
      </c>
      <c r="B73" s="46" t="s">
        <v>72</v>
      </c>
      <c r="C73" s="78" t="s">
        <v>99</v>
      </c>
      <c r="D73" s="38">
        <f>D74</f>
        <v>209.29999999999998</v>
      </c>
      <c r="E73" s="38">
        <f t="shared" ref="E73:F73" si="31">E74</f>
        <v>15.7</v>
      </c>
      <c r="F73" s="38">
        <f t="shared" si="31"/>
        <v>15.7</v>
      </c>
    </row>
    <row r="74" spans="1:6" ht="31.2" x14ac:dyDescent="0.25">
      <c r="A74" s="46">
        <v>1130220270</v>
      </c>
      <c r="B74" s="46">
        <v>240</v>
      </c>
      <c r="C74" s="78" t="s">
        <v>303</v>
      </c>
      <c r="D74" s="38">
        <f>РПЦВ!E414+РПЦВ!E384</f>
        <v>209.29999999999998</v>
      </c>
      <c r="E74" s="38">
        <f>РПЦВ!F414+РПЦВ!F384</f>
        <v>15.7</v>
      </c>
      <c r="F74" s="38">
        <f>РПЦВ!G414+РПЦВ!G384</f>
        <v>15.7</v>
      </c>
    </row>
    <row r="75" spans="1:6" ht="46.8" x14ac:dyDescent="0.25">
      <c r="A75" s="47">
        <v>1130300000</v>
      </c>
      <c r="B75" s="25"/>
      <c r="C75" s="78" t="s">
        <v>123</v>
      </c>
      <c r="D75" s="38">
        <f>D76</f>
        <v>453.1</v>
      </c>
      <c r="E75" s="38">
        <f t="shared" ref="E75:F77" si="32">E76</f>
        <v>0</v>
      </c>
      <c r="F75" s="38">
        <f t="shared" si="32"/>
        <v>0</v>
      </c>
    </row>
    <row r="76" spans="1:6" ht="31.2" x14ac:dyDescent="0.25">
      <c r="A76" s="47">
        <v>1130320280</v>
      </c>
      <c r="B76" s="25"/>
      <c r="C76" s="78" t="s">
        <v>124</v>
      </c>
      <c r="D76" s="38">
        <f>D77</f>
        <v>453.1</v>
      </c>
      <c r="E76" s="38">
        <f t="shared" si="32"/>
        <v>0</v>
      </c>
      <c r="F76" s="38">
        <f t="shared" si="32"/>
        <v>0</v>
      </c>
    </row>
    <row r="77" spans="1:6" ht="31.2" x14ac:dyDescent="0.25">
      <c r="A77" s="47">
        <v>1130320280</v>
      </c>
      <c r="B77" s="47" t="s">
        <v>101</v>
      </c>
      <c r="C77" s="72" t="s">
        <v>102</v>
      </c>
      <c r="D77" s="38">
        <f>D78</f>
        <v>453.1</v>
      </c>
      <c r="E77" s="38">
        <f t="shared" si="32"/>
        <v>0</v>
      </c>
      <c r="F77" s="38">
        <f t="shared" si="32"/>
        <v>0</v>
      </c>
    </row>
    <row r="78" spans="1:6" x14ac:dyDescent="0.25">
      <c r="A78" s="47">
        <v>1130320280</v>
      </c>
      <c r="B78" s="46">
        <v>610</v>
      </c>
      <c r="C78" s="72" t="s">
        <v>111</v>
      </c>
      <c r="D78" s="38">
        <f>РПЦВ!E175</f>
        <v>453.1</v>
      </c>
      <c r="E78" s="38">
        <f>РПЦВ!F175</f>
        <v>0</v>
      </c>
      <c r="F78" s="38">
        <f>РПЦВ!G175</f>
        <v>0</v>
      </c>
    </row>
    <row r="79" spans="1:6" ht="31.2" x14ac:dyDescent="0.25">
      <c r="A79" s="46">
        <v>1130400000</v>
      </c>
      <c r="B79" s="46"/>
      <c r="C79" s="78" t="s">
        <v>156</v>
      </c>
      <c r="D79" s="38">
        <f>D80</f>
        <v>69.8</v>
      </c>
      <c r="E79" s="38">
        <f t="shared" ref="E79:F81" si="33">E80</f>
        <v>69.8</v>
      </c>
      <c r="F79" s="38">
        <f t="shared" si="33"/>
        <v>69.8</v>
      </c>
    </row>
    <row r="80" spans="1:6" ht="31.2" x14ac:dyDescent="0.25">
      <c r="A80" s="46">
        <v>1130420290</v>
      </c>
      <c r="B80" s="46"/>
      <c r="C80" s="78" t="s">
        <v>157</v>
      </c>
      <c r="D80" s="38">
        <f>D81</f>
        <v>69.8</v>
      </c>
      <c r="E80" s="38">
        <f t="shared" si="33"/>
        <v>69.8</v>
      </c>
      <c r="F80" s="38">
        <f t="shared" si="33"/>
        <v>69.8</v>
      </c>
    </row>
    <row r="81" spans="1:6" ht="31.2" x14ac:dyDescent="0.25">
      <c r="A81" s="46">
        <v>1130420290</v>
      </c>
      <c r="B81" s="97" t="s">
        <v>72</v>
      </c>
      <c r="C81" s="96" t="s">
        <v>99</v>
      </c>
      <c r="D81" s="38">
        <f>D82</f>
        <v>69.8</v>
      </c>
      <c r="E81" s="38">
        <f t="shared" si="33"/>
        <v>69.8</v>
      </c>
      <c r="F81" s="38">
        <f t="shared" si="33"/>
        <v>69.8</v>
      </c>
    </row>
    <row r="82" spans="1:6" ht="31.2" x14ac:dyDescent="0.25">
      <c r="A82" s="46">
        <v>1130420290</v>
      </c>
      <c r="B82" s="95">
        <v>240</v>
      </c>
      <c r="C82" s="96" t="s">
        <v>303</v>
      </c>
      <c r="D82" s="38">
        <f>РПЦВ!E388</f>
        <v>69.8</v>
      </c>
      <c r="E82" s="38">
        <f>РПЦВ!F388</f>
        <v>69.8</v>
      </c>
      <c r="F82" s="38">
        <f>РПЦВ!G388</f>
        <v>69.8</v>
      </c>
    </row>
    <row r="83" spans="1:6" s="35" customFormat="1" ht="46.8" x14ac:dyDescent="0.25">
      <c r="A83" s="29">
        <v>1200000000</v>
      </c>
      <c r="B83" s="16"/>
      <c r="C83" s="83" t="s">
        <v>209</v>
      </c>
      <c r="D83" s="37">
        <f>D84+D99+D118+D144+D206</f>
        <v>92918.8</v>
      </c>
      <c r="E83" s="37">
        <f>E84+E99+E118+E144+E206</f>
        <v>81903.399999999994</v>
      </c>
      <c r="F83" s="37">
        <f>F84+F99+F118+F144+F206</f>
        <v>81552.100000000006</v>
      </c>
    </row>
    <row r="84" spans="1:6" x14ac:dyDescent="0.25">
      <c r="A84" s="47">
        <v>1210000000</v>
      </c>
      <c r="B84" s="46"/>
      <c r="C84" s="72" t="s">
        <v>224</v>
      </c>
      <c r="D84" s="41">
        <f>D85+D95</f>
        <v>14197.9</v>
      </c>
      <c r="E84" s="41">
        <f>E85+E95</f>
        <v>14197.9</v>
      </c>
      <c r="F84" s="41">
        <f>F85+F95</f>
        <v>14117.9</v>
      </c>
    </row>
    <row r="85" spans="1:6" ht="31.2" x14ac:dyDescent="0.25">
      <c r="A85" s="47">
        <v>1210100000</v>
      </c>
      <c r="B85" s="46"/>
      <c r="C85" s="72" t="s">
        <v>225</v>
      </c>
      <c r="D85" s="38">
        <f>D89+D86+D92</f>
        <v>14117.9</v>
      </c>
      <c r="E85" s="38">
        <f t="shared" ref="E85:F85" si="34">E89+E86+E92</f>
        <v>14117.9</v>
      </c>
      <c r="F85" s="38">
        <f t="shared" si="34"/>
        <v>14117.9</v>
      </c>
    </row>
    <row r="86" spans="1:6" ht="46.8" x14ac:dyDescent="0.3">
      <c r="A86" s="185">
        <v>1210110680</v>
      </c>
      <c r="B86" s="183"/>
      <c r="C86" s="119" t="s">
        <v>424</v>
      </c>
      <c r="D86" s="38">
        <f>D87</f>
        <v>4553.8</v>
      </c>
      <c r="E86" s="38">
        <f t="shared" ref="E86:F87" si="35">E87</f>
        <v>4553.8</v>
      </c>
      <c r="F86" s="38">
        <f t="shared" si="35"/>
        <v>4553.8</v>
      </c>
    </row>
    <row r="87" spans="1:6" ht="31.2" x14ac:dyDescent="0.25">
      <c r="A87" s="185">
        <v>1210110680</v>
      </c>
      <c r="B87" s="185" t="s">
        <v>101</v>
      </c>
      <c r="C87" s="90" t="s">
        <v>102</v>
      </c>
      <c r="D87" s="38">
        <f>D88</f>
        <v>4553.8</v>
      </c>
      <c r="E87" s="38">
        <f t="shared" si="35"/>
        <v>4553.8</v>
      </c>
      <c r="F87" s="38">
        <f t="shared" si="35"/>
        <v>4553.8</v>
      </c>
    </row>
    <row r="88" spans="1:6" x14ac:dyDescent="0.25">
      <c r="A88" s="185">
        <v>1210110680</v>
      </c>
      <c r="B88" s="183">
        <v>610</v>
      </c>
      <c r="C88" s="90" t="s">
        <v>111</v>
      </c>
      <c r="D88" s="38">
        <f>РПЦВ!E430</f>
        <v>4553.8</v>
      </c>
      <c r="E88" s="38">
        <f>РПЦВ!F430</f>
        <v>4553.8</v>
      </c>
      <c r="F88" s="38">
        <f>РПЦВ!G430</f>
        <v>4553.8</v>
      </c>
    </row>
    <row r="89" spans="1:6" ht="31.2" x14ac:dyDescent="0.25">
      <c r="A89" s="47">
        <v>1210120010</v>
      </c>
      <c r="B89" s="46"/>
      <c r="C89" s="72" t="s">
        <v>131</v>
      </c>
      <c r="D89" s="38">
        <f>D90</f>
        <v>9518.5</v>
      </c>
      <c r="E89" s="38">
        <f t="shared" ref="E89:F90" si="36">E90</f>
        <v>9518.5</v>
      </c>
      <c r="F89" s="38">
        <f t="shared" si="36"/>
        <v>9518.5</v>
      </c>
    </row>
    <row r="90" spans="1:6" ht="31.2" x14ac:dyDescent="0.25">
      <c r="A90" s="47">
        <v>1210120010</v>
      </c>
      <c r="B90" s="47" t="s">
        <v>101</v>
      </c>
      <c r="C90" s="72" t="s">
        <v>102</v>
      </c>
      <c r="D90" s="38">
        <f>D91</f>
        <v>9518.5</v>
      </c>
      <c r="E90" s="38">
        <f t="shared" si="36"/>
        <v>9518.5</v>
      </c>
      <c r="F90" s="38">
        <f t="shared" si="36"/>
        <v>9518.5</v>
      </c>
    </row>
    <row r="91" spans="1:6" x14ac:dyDescent="0.25">
      <c r="A91" s="47">
        <v>1210120010</v>
      </c>
      <c r="B91" s="46">
        <v>610</v>
      </c>
      <c r="C91" s="72" t="s">
        <v>111</v>
      </c>
      <c r="D91" s="38">
        <f>РПЦВ!E433</f>
        <v>9518.5</v>
      </c>
      <c r="E91" s="38">
        <f>РПЦВ!F433</f>
        <v>9518.5</v>
      </c>
      <c r="F91" s="38">
        <f>РПЦВ!G433</f>
        <v>9518.5</v>
      </c>
    </row>
    <row r="92" spans="1:6" ht="31.2" x14ac:dyDescent="0.3">
      <c r="A92" s="189" t="s">
        <v>438</v>
      </c>
      <c r="B92" s="187"/>
      <c r="C92" s="119" t="s">
        <v>439</v>
      </c>
      <c r="D92" s="38">
        <f>D93</f>
        <v>45.6</v>
      </c>
      <c r="E92" s="38">
        <f t="shared" ref="E92:F93" si="37">E93</f>
        <v>45.6</v>
      </c>
      <c r="F92" s="38">
        <f t="shared" si="37"/>
        <v>45.6</v>
      </c>
    </row>
    <row r="93" spans="1:6" ht="31.2" x14ac:dyDescent="0.25">
      <c r="A93" s="189" t="s">
        <v>438</v>
      </c>
      <c r="B93" s="189" t="s">
        <v>101</v>
      </c>
      <c r="C93" s="90" t="s">
        <v>102</v>
      </c>
      <c r="D93" s="38">
        <f>D94</f>
        <v>45.6</v>
      </c>
      <c r="E93" s="38">
        <f t="shared" si="37"/>
        <v>45.6</v>
      </c>
      <c r="F93" s="38">
        <f t="shared" si="37"/>
        <v>45.6</v>
      </c>
    </row>
    <row r="94" spans="1:6" x14ac:dyDescent="0.25">
      <c r="A94" s="189" t="s">
        <v>438</v>
      </c>
      <c r="B94" s="187">
        <v>610</v>
      </c>
      <c r="C94" s="90" t="s">
        <v>111</v>
      </c>
      <c r="D94" s="38">
        <f>РПЦВ!E436</f>
        <v>45.6</v>
      </c>
      <c r="E94" s="38">
        <f>РПЦВ!F436</f>
        <v>45.6</v>
      </c>
      <c r="F94" s="38">
        <f>РПЦВ!G436</f>
        <v>45.6</v>
      </c>
    </row>
    <row r="95" spans="1:6" ht="31.2" x14ac:dyDescent="0.25">
      <c r="A95" s="87">
        <v>1210300000</v>
      </c>
      <c r="B95" s="85"/>
      <c r="C95" s="86" t="s">
        <v>226</v>
      </c>
      <c r="D95" s="38">
        <f>D96</f>
        <v>80</v>
      </c>
      <c r="E95" s="38">
        <f t="shared" ref="E95:F95" si="38">E96</f>
        <v>80</v>
      </c>
      <c r="F95" s="38">
        <f t="shared" si="38"/>
        <v>0</v>
      </c>
    </row>
    <row r="96" spans="1:6" x14ac:dyDescent="0.25">
      <c r="A96" s="46" t="s">
        <v>158</v>
      </c>
      <c r="B96" s="46"/>
      <c r="C96" s="72" t="s">
        <v>272</v>
      </c>
      <c r="D96" s="38">
        <f>D97</f>
        <v>80</v>
      </c>
      <c r="E96" s="38">
        <f t="shared" ref="E96:F97" si="39">E97</f>
        <v>80</v>
      </c>
      <c r="F96" s="38">
        <f t="shared" si="39"/>
        <v>0</v>
      </c>
    </row>
    <row r="97" spans="1:6" ht="31.2" x14ac:dyDescent="0.25">
      <c r="A97" s="46" t="s">
        <v>158</v>
      </c>
      <c r="B97" s="47" t="s">
        <v>101</v>
      </c>
      <c r="C97" s="72" t="s">
        <v>102</v>
      </c>
      <c r="D97" s="38">
        <f>D98</f>
        <v>80</v>
      </c>
      <c r="E97" s="38">
        <f t="shared" si="39"/>
        <v>80</v>
      </c>
      <c r="F97" s="38">
        <f t="shared" si="39"/>
        <v>0</v>
      </c>
    </row>
    <row r="98" spans="1:6" x14ac:dyDescent="0.25">
      <c r="A98" s="46" t="s">
        <v>158</v>
      </c>
      <c r="B98" s="46">
        <v>610</v>
      </c>
      <c r="C98" s="72" t="s">
        <v>111</v>
      </c>
      <c r="D98" s="38">
        <f>РПЦВ!E440</f>
        <v>80</v>
      </c>
      <c r="E98" s="38">
        <f>РПЦВ!F440</f>
        <v>80</v>
      </c>
      <c r="F98" s="38">
        <f>РПЦВ!G440</f>
        <v>0</v>
      </c>
    </row>
    <row r="99" spans="1:6" ht="31.2" x14ac:dyDescent="0.25">
      <c r="A99" s="47">
        <v>1220000000</v>
      </c>
      <c r="B99" s="46"/>
      <c r="C99" s="72" t="s">
        <v>159</v>
      </c>
      <c r="D99" s="38">
        <f>D100+D114+D110</f>
        <v>27503.4</v>
      </c>
      <c r="E99" s="38">
        <f>E100+E114+E110</f>
        <v>27203.399999999998</v>
      </c>
      <c r="F99" s="38">
        <f>F100+F114+F110</f>
        <v>26864.1</v>
      </c>
    </row>
    <row r="100" spans="1:6" ht="31.2" x14ac:dyDescent="0.25">
      <c r="A100" s="46">
        <v>1220100000</v>
      </c>
      <c r="B100" s="46"/>
      <c r="C100" s="72" t="s">
        <v>227</v>
      </c>
      <c r="D100" s="38">
        <f>D104+D101+D107</f>
        <v>26291.7</v>
      </c>
      <c r="E100" s="38">
        <f t="shared" ref="E100:F100" si="40">E104+E101+E107</f>
        <v>26332.6</v>
      </c>
      <c r="F100" s="38">
        <f t="shared" si="40"/>
        <v>26332.6</v>
      </c>
    </row>
    <row r="101" spans="1:6" ht="46.8" x14ac:dyDescent="0.3">
      <c r="A101" s="183">
        <v>1220110680</v>
      </c>
      <c r="B101" s="183"/>
      <c r="C101" s="119" t="s">
        <v>424</v>
      </c>
      <c r="D101" s="38">
        <f>D102</f>
        <v>8439.2999999999993</v>
      </c>
      <c r="E101" s="38">
        <f t="shared" ref="E101:F102" si="41">E102</f>
        <v>8439.2999999999993</v>
      </c>
      <c r="F101" s="38">
        <f t="shared" si="41"/>
        <v>8439.2999999999993</v>
      </c>
    </row>
    <row r="102" spans="1:6" ht="31.2" x14ac:dyDescent="0.25">
      <c r="A102" s="183">
        <v>1220110680</v>
      </c>
      <c r="B102" s="185" t="s">
        <v>101</v>
      </c>
      <c r="C102" s="90" t="s">
        <v>102</v>
      </c>
      <c r="D102" s="38">
        <f>D103</f>
        <v>8439.2999999999993</v>
      </c>
      <c r="E102" s="38">
        <f t="shared" si="41"/>
        <v>8439.2999999999993</v>
      </c>
      <c r="F102" s="38">
        <f t="shared" si="41"/>
        <v>8439.2999999999993</v>
      </c>
    </row>
    <row r="103" spans="1:6" x14ac:dyDescent="0.25">
      <c r="A103" s="183">
        <v>1220110680</v>
      </c>
      <c r="B103" s="183">
        <v>610</v>
      </c>
      <c r="C103" s="90" t="s">
        <v>111</v>
      </c>
      <c r="D103" s="38">
        <f>РПЦВ!E445</f>
        <v>8439.2999999999993</v>
      </c>
      <c r="E103" s="38">
        <f>РПЦВ!F445</f>
        <v>8439.2999999999993</v>
      </c>
      <c r="F103" s="38">
        <f>РПЦВ!G445</f>
        <v>8439.2999999999993</v>
      </c>
    </row>
    <row r="104" spans="1:6" ht="31.2" x14ac:dyDescent="0.25">
      <c r="A104" s="46">
        <v>1220120010</v>
      </c>
      <c r="B104" s="46"/>
      <c r="C104" s="72" t="s">
        <v>131</v>
      </c>
      <c r="D104" s="38">
        <f>D105</f>
        <v>17768</v>
      </c>
      <c r="E104" s="38">
        <f t="shared" ref="E104:F105" si="42">E105</f>
        <v>17808.899999999998</v>
      </c>
      <c r="F104" s="38">
        <f t="shared" si="42"/>
        <v>17808.899999999998</v>
      </c>
    </row>
    <row r="105" spans="1:6" ht="31.2" x14ac:dyDescent="0.25">
      <c r="A105" s="46">
        <v>1220120010</v>
      </c>
      <c r="B105" s="47" t="s">
        <v>101</v>
      </c>
      <c r="C105" s="72" t="s">
        <v>102</v>
      </c>
      <c r="D105" s="38">
        <f>D106</f>
        <v>17768</v>
      </c>
      <c r="E105" s="38">
        <f t="shared" si="42"/>
        <v>17808.899999999998</v>
      </c>
      <c r="F105" s="38">
        <f t="shared" si="42"/>
        <v>17808.899999999998</v>
      </c>
    </row>
    <row r="106" spans="1:6" x14ac:dyDescent="0.25">
      <c r="A106" s="46">
        <v>1220120010</v>
      </c>
      <c r="B106" s="46">
        <v>610</v>
      </c>
      <c r="C106" s="72" t="s">
        <v>111</v>
      </c>
      <c r="D106" s="38">
        <f>РПЦВ!E448</f>
        <v>17768</v>
      </c>
      <c r="E106" s="38">
        <f>РПЦВ!F448</f>
        <v>17808.899999999998</v>
      </c>
      <c r="F106" s="38">
        <f>РПЦВ!G448</f>
        <v>17808.899999999998</v>
      </c>
    </row>
    <row r="107" spans="1:6" ht="31.2" x14ac:dyDescent="0.3">
      <c r="A107" s="187" t="s">
        <v>440</v>
      </c>
      <c r="B107" s="187"/>
      <c r="C107" s="119" t="s">
        <v>439</v>
      </c>
      <c r="D107" s="38">
        <f>D108</f>
        <v>84.4</v>
      </c>
      <c r="E107" s="38">
        <f t="shared" ref="E107:F108" si="43">E108</f>
        <v>84.4</v>
      </c>
      <c r="F107" s="38">
        <f t="shared" si="43"/>
        <v>84.4</v>
      </c>
    </row>
    <row r="108" spans="1:6" ht="31.2" x14ac:dyDescent="0.25">
      <c r="A108" s="187" t="s">
        <v>440</v>
      </c>
      <c r="B108" s="189" t="s">
        <v>101</v>
      </c>
      <c r="C108" s="90" t="s">
        <v>102</v>
      </c>
      <c r="D108" s="38">
        <f>D109</f>
        <v>84.4</v>
      </c>
      <c r="E108" s="38">
        <f t="shared" si="43"/>
        <v>84.4</v>
      </c>
      <c r="F108" s="38">
        <f t="shared" si="43"/>
        <v>84.4</v>
      </c>
    </row>
    <row r="109" spans="1:6" x14ac:dyDescent="0.25">
      <c r="A109" s="187" t="s">
        <v>440</v>
      </c>
      <c r="B109" s="187">
        <v>610</v>
      </c>
      <c r="C109" s="90" t="s">
        <v>111</v>
      </c>
      <c r="D109" s="38">
        <f>РПЦВ!E451</f>
        <v>84.4</v>
      </c>
      <c r="E109" s="38">
        <f>РПЦВ!F451</f>
        <v>84.4</v>
      </c>
      <c r="F109" s="38">
        <f>РПЦВ!G451</f>
        <v>84.4</v>
      </c>
    </row>
    <row r="110" spans="1:6" ht="46.8" x14ac:dyDescent="0.25">
      <c r="A110" s="255">
        <v>1220200000</v>
      </c>
      <c r="B110" s="255"/>
      <c r="C110" s="90" t="s">
        <v>710</v>
      </c>
      <c r="D110" s="38">
        <f>D111</f>
        <v>40.9</v>
      </c>
      <c r="E110" s="38">
        <f t="shared" ref="E110:F112" si="44">E111</f>
        <v>0</v>
      </c>
      <c r="F110" s="38">
        <f t="shared" si="44"/>
        <v>0</v>
      </c>
    </row>
    <row r="111" spans="1:6" ht="31.2" x14ac:dyDescent="0.25">
      <c r="A111" s="255" t="s">
        <v>711</v>
      </c>
      <c r="B111" s="255"/>
      <c r="C111" s="90" t="s">
        <v>343</v>
      </c>
      <c r="D111" s="38">
        <f>D112</f>
        <v>40.9</v>
      </c>
      <c r="E111" s="38">
        <f t="shared" si="44"/>
        <v>0</v>
      </c>
      <c r="F111" s="38">
        <f t="shared" si="44"/>
        <v>0</v>
      </c>
    </row>
    <row r="112" spans="1:6" ht="31.2" x14ac:dyDescent="0.25">
      <c r="A112" s="255" t="s">
        <v>711</v>
      </c>
      <c r="B112" s="257" t="s">
        <v>101</v>
      </c>
      <c r="C112" s="90" t="s">
        <v>102</v>
      </c>
      <c r="D112" s="38">
        <f>D113</f>
        <v>40.9</v>
      </c>
      <c r="E112" s="38">
        <f t="shared" si="44"/>
        <v>0</v>
      </c>
      <c r="F112" s="38">
        <f t="shared" si="44"/>
        <v>0</v>
      </c>
    </row>
    <row r="113" spans="1:6" x14ac:dyDescent="0.25">
      <c r="A113" s="255" t="s">
        <v>711</v>
      </c>
      <c r="B113" s="255">
        <v>610</v>
      </c>
      <c r="C113" s="90" t="s">
        <v>111</v>
      </c>
      <c r="D113" s="38">
        <f>РПЦВ!E455</f>
        <v>40.9</v>
      </c>
      <c r="E113" s="38">
        <f>РПЦВ!F455</f>
        <v>0</v>
      </c>
      <c r="F113" s="38">
        <f>РПЦВ!G455</f>
        <v>0</v>
      </c>
    </row>
    <row r="114" spans="1:6" ht="31.2" x14ac:dyDescent="0.25">
      <c r="A114" s="46">
        <v>1220500000</v>
      </c>
      <c r="B114" s="46"/>
      <c r="C114" s="88" t="s">
        <v>228</v>
      </c>
      <c r="D114" s="38">
        <f>D115</f>
        <v>1170.8</v>
      </c>
      <c r="E114" s="38">
        <f t="shared" ref="E114:F116" si="45">E115</f>
        <v>870.8</v>
      </c>
      <c r="F114" s="38">
        <f t="shared" si="45"/>
        <v>531.5</v>
      </c>
    </row>
    <row r="115" spans="1:6" x14ac:dyDescent="0.25">
      <c r="A115" s="46">
        <v>1220520320</v>
      </c>
      <c r="B115" s="46"/>
      <c r="C115" s="72" t="s">
        <v>160</v>
      </c>
      <c r="D115" s="38">
        <f>D116</f>
        <v>1170.8</v>
      </c>
      <c r="E115" s="38">
        <f t="shared" si="45"/>
        <v>870.8</v>
      </c>
      <c r="F115" s="38">
        <f t="shared" si="45"/>
        <v>531.5</v>
      </c>
    </row>
    <row r="116" spans="1:6" ht="31.2" x14ac:dyDescent="0.25">
      <c r="A116" s="46">
        <v>1220520320</v>
      </c>
      <c r="B116" s="47" t="s">
        <v>101</v>
      </c>
      <c r="C116" s="72" t="s">
        <v>102</v>
      </c>
      <c r="D116" s="38">
        <f>D117</f>
        <v>1170.8</v>
      </c>
      <c r="E116" s="38">
        <f t="shared" si="45"/>
        <v>870.8</v>
      </c>
      <c r="F116" s="38">
        <f t="shared" si="45"/>
        <v>531.5</v>
      </c>
    </row>
    <row r="117" spans="1:6" x14ac:dyDescent="0.25">
      <c r="A117" s="46">
        <v>1220520320</v>
      </c>
      <c r="B117" s="46">
        <v>610</v>
      </c>
      <c r="C117" s="72" t="s">
        <v>111</v>
      </c>
      <c r="D117" s="38">
        <f>РПЦВ!E459</f>
        <v>1170.8</v>
      </c>
      <c r="E117" s="38">
        <f>РПЦВ!F459</f>
        <v>870.8</v>
      </c>
      <c r="F117" s="38">
        <f>РПЦВ!G459</f>
        <v>531.5</v>
      </c>
    </row>
    <row r="118" spans="1:6" x14ac:dyDescent="0.25">
      <c r="A118" s="46">
        <v>1230000000</v>
      </c>
      <c r="B118" s="46"/>
      <c r="C118" s="72" t="s">
        <v>233</v>
      </c>
      <c r="D118" s="38">
        <f>D119+D123+D127</f>
        <v>28486.3</v>
      </c>
      <c r="E118" s="38">
        <f t="shared" ref="E118:F118" si="46">E119+E123+E127</f>
        <v>28486.3</v>
      </c>
      <c r="F118" s="38">
        <f t="shared" si="46"/>
        <v>28486.3</v>
      </c>
    </row>
    <row r="119" spans="1:6" ht="31.2" x14ac:dyDescent="0.25">
      <c r="A119" s="46">
        <v>1230100000</v>
      </c>
      <c r="B119" s="46"/>
      <c r="C119" s="72" t="s">
        <v>234</v>
      </c>
      <c r="D119" s="38">
        <f>D120</f>
        <v>27035.200000000001</v>
      </c>
      <c r="E119" s="38">
        <f t="shared" ref="E119:F119" si="47">E120</f>
        <v>27035.200000000001</v>
      </c>
      <c r="F119" s="38">
        <f t="shared" si="47"/>
        <v>27035.200000000001</v>
      </c>
    </row>
    <row r="120" spans="1:6" ht="31.2" x14ac:dyDescent="0.25">
      <c r="A120" s="46">
        <v>1230120010</v>
      </c>
      <c r="B120" s="46"/>
      <c r="C120" s="72" t="s">
        <v>131</v>
      </c>
      <c r="D120" s="38">
        <f>D121</f>
        <v>27035.200000000001</v>
      </c>
      <c r="E120" s="38">
        <f t="shared" ref="E120:F121" si="48">E121</f>
        <v>27035.200000000001</v>
      </c>
      <c r="F120" s="38">
        <f t="shared" si="48"/>
        <v>27035.200000000001</v>
      </c>
    </row>
    <row r="121" spans="1:6" ht="31.2" x14ac:dyDescent="0.25">
      <c r="A121" s="46">
        <v>1230120010</v>
      </c>
      <c r="B121" s="47" t="s">
        <v>101</v>
      </c>
      <c r="C121" s="72" t="s">
        <v>102</v>
      </c>
      <c r="D121" s="38">
        <f>D122</f>
        <v>27035.200000000001</v>
      </c>
      <c r="E121" s="38">
        <f t="shared" si="48"/>
        <v>27035.200000000001</v>
      </c>
      <c r="F121" s="38">
        <f t="shared" si="48"/>
        <v>27035.200000000001</v>
      </c>
    </row>
    <row r="122" spans="1:6" x14ac:dyDescent="0.25">
      <c r="A122" s="46">
        <v>1230120010</v>
      </c>
      <c r="B122" s="46">
        <v>610</v>
      </c>
      <c r="C122" s="72" t="s">
        <v>111</v>
      </c>
      <c r="D122" s="38">
        <f>РПЦВ!E515</f>
        <v>27035.200000000001</v>
      </c>
      <c r="E122" s="38">
        <f>РПЦВ!F515</f>
        <v>27035.200000000001</v>
      </c>
      <c r="F122" s="38">
        <f>РПЦВ!G515</f>
        <v>27035.200000000001</v>
      </c>
    </row>
    <row r="123" spans="1:6" ht="62.4" x14ac:dyDescent="0.25">
      <c r="A123" s="46">
        <v>1230200000</v>
      </c>
      <c r="B123" s="46"/>
      <c r="C123" s="72" t="s">
        <v>235</v>
      </c>
      <c r="D123" s="38">
        <f>D124</f>
        <v>259.3</v>
      </c>
      <c r="E123" s="38">
        <f t="shared" ref="E123:F125" si="49">E124</f>
        <v>259.3</v>
      </c>
      <c r="F123" s="38">
        <f t="shared" si="49"/>
        <v>259.3</v>
      </c>
    </row>
    <row r="124" spans="1:6" x14ac:dyDescent="0.25">
      <c r="A124" s="46">
        <v>1230220040</v>
      </c>
      <c r="B124" s="46"/>
      <c r="C124" s="72" t="s">
        <v>236</v>
      </c>
      <c r="D124" s="38">
        <f>D125</f>
        <v>259.3</v>
      </c>
      <c r="E124" s="38">
        <f t="shared" si="49"/>
        <v>259.3</v>
      </c>
      <c r="F124" s="38">
        <f t="shared" si="49"/>
        <v>259.3</v>
      </c>
    </row>
    <row r="125" spans="1:6" ht="31.2" x14ac:dyDescent="0.25">
      <c r="A125" s="46">
        <v>1230220040</v>
      </c>
      <c r="B125" s="47" t="s">
        <v>101</v>
      </c>
      <c r="C125" s="72" t="s">
        <v>102</v>
      </c>
      <c r="D125" s="38">
        <f>D126</f>
        <v>259.3</v>
      </c>
      <c r="E125" s="38">
        <f t="shared" si="49"/>
        <v>259.3</v>
      </c>
      <c r="F125" s="38">
        <f t="shared" si="49"/>
        <v>259.3</v>
      </c>
    </row>
    <row r="126" spans="1:6" x14ac:dyDescent="0.25">
      <c r="A126" s="46">
        <v>1230220040</v>
      </c>
      <c r="B126" s="46">
        <v>610</v>
      </c>
      <c r="C126" s="72" t="s">
        <v>111</v>
      </c>
      <c r="D126" s="38">
        <f>РПЦВ!E519</f>
        <v>259.3</v>
      </c>
      <c r="E126" s="38">
        <f>РПЦВ!F519</f>
        <v>259.3</v>
      </c>
      <c r="F126" s="38">
        <f>РПЦВ!G519</f>
        <v>259.3</v>
      </c>
    </row>
    <row r="127" spans="1:6" ht="31.2" x14ac:dyDescent="0.25">
      <c r="A127" s="46">
        <v>1230600000</v>
      </c>
      <c r="B127" s="46"/>
      <c r="C127" s="72" t="s">
        <v>237</v>
      </c>
      <c r="D127" s="38">
        <f>D128+D137</f>
        <v>1191.8</v>
      </c>
      <c r="E127" s="38">
        <f t="shared" ref="E127:F127" si="50">E128+E137</f>
        <v>1191.8</v>
      </c>
      <c r="F127" s="38">
        <f t="shared" si="50"/>
        <v>1191.8</v>
      </c>
    </row>
    <row r="128" spans="1:6" ht="31.2" x14ac:dyDescent="0.25">
      <c r="A128" s="46">
        <v>1230620300</v>
      </c>
      <c r="B128" s="46"/>
      <c r="C128" s="72" t="s">
        <v>238</v>
      </c>
      <c r="D128" s="38">
        <f>D129+D131+D135+D133</f>
        <v>633.4</v>
      </c>
      <c r="E128" s="38">
        <f t="shared" ref="E128:F128" si="51">E129+E131+E135+E133</f>
        <v>633.4</v>
      </c>
      <c r="F128" s="38">
        <f t="shared" si="51"/>
        <v>633.4</v>
      </c>
    </row>
    <row r="129" spans="1:6" ht="62.4" x14ac:dyDescent="0.25">
      <c r="A129" s="46">
        <v>1230620300</v>
      </c>
      <c r="B129" s="47" t="s">
        <v>71</v>
      </c>
      <c r="C129" s="72" t="s">
        <v>1</v>
      </c>
      <c r="D129" s="38">
        <f>D130</f>
        <v>149.69999999999999</v>
      </c>
      <c r="E129" s="38">
        <f t="shared" ref="E129:F129" si="52">E130</f>
        <v>149.69999999999999</v>
      </c>
      <c r="F129" s="38">
        <f t="shared" si="52"/>
        <v>149.69999999999999</v>
      </c>
    </row>
    <row r="130" spans="1:6" ht="31.2" x14ac:dyDescent="0.25">
      <c r="A130" s="46">
        <v>1230620300</v>
      </c>
      <c r="B130" s="46">
        <v>120</v>
      </c>
      <c r="C130" s="72" t="s">
        <v>305</v>
      </c>
      <c r="D130" s="38">
        <f>РПЦВ!E523</f>
        <v>149.69999999999999</v>
      </c>
      <c r="E130" s="38">
        <f>РПЦВ!F523</f>
        <v>149.69999999999999</v>
      </c>
      <c r="F130" s="38">
        <f>РПЦВ!G523</f>
        <v>149.69999999999999</v>
      </c>
    </row>
    <row r="131" spans="1:6" ht="31.2" x14ac:dyDescent="0.25">
      <c r="A131" s="46">
        <v>1230620300</v>
      </c>
      <c r="B131" s="47" t="s">
        <v>72</v>
      </c>
      <c r="C131" s="72" t="s">
        <v>99</v>
      </c>
      <c r="D131" s="38">
        <f>D132</f>
        <v>102</v>
      </c>
      <c r="E131" s="38">
        <f t="shared" ref="E131:F131" si="53">E132</f>
        <v>102</v>
      </c>
      <c r="F131" s="38">
        <f t="shared" si="53"/>
        <v>102</v>
      </c>
    </row>
    <row r="132" spans="1:6" ht="31.2" x14ac:dyDescent="0.25">
      <c r="A132" s="46">
        <v>1230620300</v>
      </c>
      <c r="B132" s="46">
        <v>240</v>
      </c>
      <c r="C132" s="72" t="s">
        <v>303</v>
      </c>
      <c r="D132" s="38">
        <f>РПЦВ!E525</f>
        <v>102</v>
      </c>
      <c r="E132" s="38">
        <f>РПЦВ!F525</f>
        <v>102</v>
      </c>
      <c r="F132" s="38">
        <f>РПЦВ!G525</f>
        <v>102</v>
      </c>
    </row>
    <row r="133" spans="1:6" ht="31.2" x14ac:dyDescent="0.25">
      <c r="A133" s="183">
        <v>1230620300</v>
      </c>
      <c r="B133" s="185" t="s">
        <v>101</v>
      </c>
      <c r="C133" s="184" t="s">
        <v>102</v>
      </c>
      <c r="D133" s="38">
        <f>D134</f>
        <v>287.5</v>
      </c>
      <c r="E133" s="38">
        <f t="shared" ref="E133:F133" si="54">E134</f>
        <v>287.5</v>
      </c>
      <c r="F133" s="38">
        <f t="shared" si="54"/>
        <v>287.5</v>
      </c>
    </row>
    <row r="134" spans="1:6" x14ac:dyDescent="0.25">
      <c r="A134" s="183">
        <v>1230620300</v>
      </c>
      <c r="B134" s="183">
        <v>610</v>
      </c>
      <c r="C134" s="184" t="s">
        <v>111</v>
      </c>
      <c r="D134" s="38">
        <f>РПЦВ!E527</f>
        <v>287.5</v>
      </c>
      <c r="E134" s="38">
        <f>РПЦВ!F527</f>
        <v>287.5</v>
      </c>
      <c r="F134" s="38">
        <f>РПЦВ!G527</f>
        <v>287.5</v>
      </c>
    </row>
    <row r="135" spans="1:6" x14ac:dyDescent="0.25">
      <c r="A135" s="46">
        <v>1230620300</v>
      </c>
      <c r="B135" s="46" t="s">
        <v>73</v>
      </c>
      <c r="C135" s="72" t="s">
        <v>74</v>
      </c>
      <c r="D135" s="38">
        <f>D136</f>
        <v>94.2</v>
      </c>
      <c r="E135" s="38">
        <f t="shared" ref="E135:F135" si="55">E136</f>
        <v>94.2</v>
      </c>
      <c r="F135" s="38">
        <f t="shared" si="55"/>
        <v>94.2</v>
      </c>
    </row>
    <row r="136" spans="1:6" x14ac:dyDescent="0.25">
      <c r="A136" s="46">
        <v>1230620300</v>
      </c>
      <c r="B136" s="46">
        <v>850</v>
      </c>
      <c r="C136" s="72" t="s">
        <v>107</v>
      </c>
      <c r="D136" s="38">
        <f>РПЦВ!E529</f>
        <v>94.2</v>
      </c>
      <c r="E136" s="38">
        <f>РПЦВ!F529</f>
        <v>94.2</v>
      </c>
      <c r="F136" s="38">
        <f>РПЦВ!G529</f>
        <v>94.2</v>
      </c>
    </row>
    <row r="137" spans="1:6" x14ac:dyDescent="0.25">
      <c r="A137" s="46">
        <v>1230620320</v>
      </c>
      <c r="B137" s="46"/>
      <c r="C137" s="72" t="s">
        <v>160</v>
      </c>
      <c r="D137" s="38">
        <f>D138+D140+D142</f>
        <v>558.4</v>
      </c>
      <c r="E137" s="38">
        <f t="shared" ref="E137:F137" si="56">E138+E140+E142</f>
        <v>558.4</v>
      </c>
      <c r="F137" s="38">
        <f t="shared" si="56"/>
        <v>558.4</v>
      </c>
    </row>
    <row r="138" spans="1:6" ht="62.4" x14ac:dyDescent="0.25">
      <c r="A138" s="46">
        <v>1230620320</v>
      </c>
      <c r="B138" s="47" t="s">
        <v>71</v>
      </c>
      <c r="C138" s="72" t="s">
        <v>1</v>
      </c>
      <c r="D138" s="38">
        <f>D139</f>
        <v>278.5</v>
      </c>
      <c r="E138" s="38">
        <f t="shared" ref="E138:F138" si="57">E139</f>
        <v>278.5</v>
      </c>
      <c r="F138" s="38">
        <f t="shared" si="57"/>
        <v>278.5</v>
      </c>
    </row>
    <row r="139" spans="1:6" ht="31.2" x14ac:dyDescent="0.25">
      <c r="A139" s="46">
        <v>1230620320</v>
      </c>
      <c r="B139" s="46">
        <v>120</v>
      </c>
      <c r="C139" s="72" t="s">
        <v>305</v>
      </c>
      <c r="D139" s="38">
        <f>РПЦВ!E532</f>
        <v>278.5</v>
      </c>
      <c r="E139" s="38">
        <f>РПЦВ!F532</f>
        <v>278.5</v>
      </c>
      <c r="F139" s="38">
        <f>РПЦВ!G532</f>
        <v>278.5</v>
      </c>
    </row>
    <row r="140" spans="1:6" ht="31.2" x14ac:dyDescent="0.25">
      <c r="A140" s="46">
        <v>1230620320</v>
      </c>
      <c r="B140" s="47" t="s">
        <v>72</v>
      </c>
      <c r="C140" s="72" t="s">
        <v>99</v>
      </c>
      <c r="D140" s="38">
        <f>D141</f>
        <v>213</v>
      </c>
      <c r="E140" s="38">
        <f t="shared" ref="E140:F140" si="58">E141</f>
        <v>213</v>
      </c>
      <c r="F140" s="38">
        <f t="shared" si="58"/>
        <v>213</v>
      </c>
    </row>
    <row r="141" spans="1:6" ht="31.2" x14ac:dyDescent="0.25">
      <c r="A141" s="46">
        <v>1230620320</v>
      </c>
      <c r="B141" s="46">
        <v>240</v>
      </c>
      <c r="C141" s="72" t="s">
        <v>303</v>
      </c>
      <c r="D141" s="38">
        <f>РПЦВ!E534</f>
        <v>213</v>
      </c>
      <c r="E141" s="38">
        <f>РПЦВ!F534</f>
        <v>213</v>
      </c>
      <c r="F141" s="38">
        <f>РПЦВ!G534</f>
        <v>213</v>
      </c>
    </row>
    <row r="142" spans="1:6" ht="31.2" x14ac:dyDescent="0.25">
      <c r="A142" s="46">
        <v>1230620320</v>
      </c>
      <c r="B142" s="47" t="s">
        <v>101</v>
      </c>
      <c r="C142" s="72" t="s">
        <v>102</v>
      </c>
      <c r="D142" s="38">
        <f>D143</f>
        <v>66.900000000000006</v>
      </c>
      <c r="E142" s="38">
        <f t="shared" ref="E142:F142" si="59">E143</f>
        <v>66.900000000000006</v>
      </c>
      <c r="F142" s="38">
        <f t="shared" si="59"/>
        <v>66.900000000000006</v>
      </c>
    </row>
    <row r="143" spans="1:6" x14ac:dyDescent="0.25">
      <c r="A143" s="46">
        <v>1230620320</v>
      </c>
      <c r="B143" s="46">
        <v>610</v>
      </c>
      <c r="C143" s="72" t="s">
        <v>111</v>
      </c>
      <c r="D143" s="38">
        <f>РПЦВ!E536</f>
        <v>66.900000000000006</v>
      </c>
      <c r="E143" s="38">
        <f>РПЦВ!F536</f>
        <v>66.900000000000006</v>
      </c>
      <c r="F143" s="38">
        <f>РПЦВ!G536</f>
        <v>66.900000000000006</v>
      </c>
    </row>
    <row r="144" spans="1:6" ht="31.2" x14ac:dyDescent="0.25">
      <c r="A144" s="47">
        <v>1240000000</v>
      </c>
      <c r="B144" s="46"/>
      <c r="C144" s="72" t="s">
        <v>146</v>
      </c>
      <c r="D144" s="38">
        <f>D145+D149+D173+D163+D185+D193</f>
        <v>13589.400000000001</v>
      </c>
      <c r="E144" s="38">
        <f t="shared" ref="E144:F144" si="60">E145+E149+E173+E163+E185+E193</f>
        <v>12015.800000000001</v>
      </c>
      <c r="F144" s="38">
        <f t="shared" si="60"/>
        <v>12083.800000000001</v>
      </c>
    </row>
    <row r="145" spans="1:6" ht="31.2" x14ac:dyDescent="0.25">
      <c r="A145" s="47">
        <v>1240100000</v>
      </c>
      <c r="B145" s="46"/>
      <c r="C145" s="72" t="s">
        <v>230</v>
      </c>
      <c r="D145" s="38">
        <f>D146</f>
        <v>408</v>
      </c>
      <c r="E145" s="38">
        <f t="shared" ref="E145:F147" si="61">E146</f>
        <v>0</v>
      </c>
      <c r="F145" s="38">
        <f t="shared" si="61"/>
        <v>0</v>
      </c>
    </row>
    <row r="146" spans="1:6" ht="31.2" x14ac:dyDescent="0.25">
      <c r="A146" s="47">
        <v>1240120330</v>
      </c>
      <c r="B146" s="46"/>
      <c r="C146" s="72" t="s">
        <v>164</v>
      </c>
      <c r="D146" s="38">
        <f>D147</f>
        <v>408</v>
      </c>
      <c r="E146" s="38">
        <f t="shared" si="61"/>
        <v>0</v>
      </c>
      <c r="F146" s="38">
        <f t="shared" si="61"/>
        <v>0</v>
      </c>
    </row>
    <row r="147" spans="1:6" ht="31.2" x14ac:dyDescent="0.25">
      <c r="A147" s="47">
        <v>1240120330</v>
      </c>
      <c r="B147" s="47" t="s">
        <v>101</v>
      </c>
      <c r="C147" s="72" t="s">
        <v>102</v>
      </c>
      <c r="D147" s="38">
        <f>D148</f>
        <v>408</v>
      </c>
      <c r="E147" s="38">
        <f t="shared" si="61"/>
        <v>0</v>
      </c>
      <c r="F147" s="38">
        <f t="shared" si="61"/>
        <v>0</v>
      </c>
    </row>
    <row r="148" spans="1:6" ht="31.2" x14ac:dyDescent="0.25">
      <c r="A148" s="47">
        <v>1240120330</v>
      </c>
      <c r="B148" s="46">
        <v>630</v>
      </c>
      <c r="C148" s="72" t="s">
        <v>165</v>
      </c>
      <c r="D148" s="38">
        <f>РПЦВ!E476</f>
        <v>408</v>
      </c>
      <c r="E148" s="38">
        <f>РПЦВ!F476</f>
        <v>0</v>
      </c>
      <c r="F148" s="38">
        <f>РПЦВ!G476</f>
        <v>0</v>
      </c>
    </row>
    <row r="149" spans="1:6" ht="31.2" x14ac:dyDescent="0.25">
      <c r="A149" s="47">
        <v>1240200000</v>
      </c>
      <c r="B149" s="46"/>
      <c r="C149" s="72" t="s">
        <v>166</v>
      </c>
      <c r="D149" s="38">
        <f>D155+D150+D160</f>
        <v>226.49999999999997</v>
      </c>
      <c r="E149" s="38">
        <f t="shared" ref="E149:F149" si="62">E155+E150+E160</f>
        <v>226.49999999999997</v>
      </c>
      <c r="F149" s="38">
        <f t="shared" si="62"/>
        <v>226.49999999999997</v>
      </c>
    </row>
    <row r="150" spans="1:6" x14ac:dyDescent="0.25">
      <c r="A150" s="46">
        <v>1240220340</v>
      </c>
      <c r="B150" s="46"/>
      <c r="C150" s="78" t="s">
        <v>173</v>
      </c>
      <c r="D150" s="38">
        <f>D151+D153</f>
        <v>112.8</v>
      </c>
      <c r="E150" s="38">
        <f t="shared" ref="E150:F150" si="63">E151+E153</f>
        <v>112.8</v>
      </c>
      <c r="F150" s="38">
        <f t="shared" si="63"/>
        <v>112.8</v>
      </c>
    </row>
    <row r="151" spans="1:6" ht="31.2" x14ac:dyDescent="0.25">
      <c r="A151" s="46">
        <v>1240220340</v>
      </c>
      <c r="B151" s="47" t="s">
        <v>72</v>
      </c>
      <c r="C151" s="72" t="s">
        <v>99</v>
      </c>
      <c r="D151" s="38">
        <f>D152</f>
        <v>82.8</v>
      </c>
      <c r="E151" s="38">
        <f t="shared" ref="E151:F151" si="64">E152</f>
        <v>82.8</v>
      </c>
      <c r="F151" s="38">
        <f t="shared" si="64"/>
        <v>82.8</v>
      </c>
    </row>
    <row r="152" spans="1:6" ht="31.2" x14ac:dyDescent="0.25">
      <c r="A152" s="46">
        <v>1240220340</v>
      </c>
      <c r="B152" s="46">
        <v>240</v>
      </c>
      <c r="C152" s="78" t="s">
        <v>303</v>
      </c>
      <c r="D152" s="38">
        <f>РПЦВ!E78</f>
        <v>82.8</v>
      </c>
      <c r="E152" s="38">
        <f>РПЦВ!F78</f>
        <v>82.8</v>
      </c>
      <c r="F152" s="38">
        <f>РПЦВ!G78</f>
        <v>82.8</v>
      </c>
    </row>
    <row r="153" spans="1:6" x14ac:dyDescent="0.25">
      <c r="A153" s="46">
        <v>1240220340</v>
      </c>
      <c r="B153" s="47" t="s">
        <v>76</v>
      </c>
      <c r="C153" s="72" t="s">
        <v>77</v>
      </c>
      <c r="D153" s="38">
        <f>D154</f>
        <v>30</v>
      </c>
      <c r="E153" s="38">
        <f t="shared" ref="E153:F153" si="65">E154</f>
        <v>30</v>
      </c>
      <c r="F153" s="38">
        <f t="shared" si="65"/>
        <v>30</v>
      </c>
    </row>
    <row r="154" spans="1:6" x14ac:dyDescent="0.25">
      <c r="A154" s="46">
        <v>1240220340</v>
      </c>
      <c r="B154" s="46">
        <v>350</v>
      </c>
      <c r="C154" s="75" t="s">
        <v>174</v>
      </c>
      <c r="D154" s="38">
        <f>РПЦВ!E80</f>
        <v>30</v>
      </c>
      <c r="E154" s="38">
        <f>РПЦВ!F80</f>
        <v>30</v>
      </c>
      <c r="F154" s="38">
        <f>РПЦВ!G80</f>
        <v>30</v>
      </c>
    </row>
    <row r="155" spans="1:6" ht="31.2" x14ac:dyDescent="0.25">
      <c r="A155" s="47">
        <v>1240220350</v>
      </c>
      <c r="B155" s="46"/>
      <c r="C155" s="72" t="s">
        <v>231</v>
      </c>
      <c r="D155" s="38">
        <f>D156+D158</f>
        <v>107.1</v>
      </c>
      <c r="E155" s="38">
        <f t="shared" ref="E155:F155" si="66">E156+E158</f>
        <v>107.1</v>
      </c>
      <c r="F155" s="38">
        <f t="shared" si="66"/>
        <v>107.1</v>
      </c>
    </row>
    <row r="156" spans="1:6" ht="31.2" x14ac:dyDescent="0.25">
      <c r="A156" s="47">
        <v>1240220350</v>
      </c>
      <c r="B156" s="47" t="s">
        <v>72</v>
      </c>
      <c r="C156" s="72" t="s">
        <v>99</v>
      </c>
      <c r="D156" s="38">
        <f>D157</f>
        <v>3.1</v>
      </c>
      <c r="E156" s="38">
        <f t="shared" ref="E156:F156" si="67">E157</f>
        <v>3.1</v>
      </c>
      <c r="F156" s="38">
        <f t="shared" si="67"/>
        <v>3.1</v>
      </c>
    </row>
    <row r="157" spans="1:6" ht="31.2" x14ac:dyDescent="0.25">
      <c r="A157" s="47">
        <v>1240220350</v>
      </c>
      <c r="B157" s="46">
        <v>240</v>
      </c>
      <c r="C157" s="72" t="s">
        <v>303</v>
      </c>
      <c r="D157" s="38">
        <f>РПЦВ!E480</f>
        <v>3.1</v>
      </c>
      <c r="E157" s="38">
        <f>РПЦВ!F480</f>
        <v>3.1</v>
      </c>
      <c r="F157" s="38">
        <f>РПЦВ!G480</f>
        <v>3.1</v>
      </c>
    </row>
    <row r="158" spans="1:6" x14ac:dyDescent="0.25">
      <c r="A158" s="47">
        <v>1240220350</v>
      </c>
      <c r="B158" s="46" t="s">
        <v>76</v>
      </c>
      <c r="C158" s="72" t="s">
        <v>77</v>
      </c>
      <c r="D158" s="38">
        <f>D159</f>
        <v>104</v>
      </c>
      <c r="E158" s="38">
        <f t="shared" ref="E158:F158" si="68">E159</f>
        <v>104</v>
      </c>
      <c r="F158" s="38">
        <f t="shared" si="68"/>
        <v>104</v>
      </c>
    </row>
    <row r="159" spans="1:6" x14ac:dyDescent="0.25">
      <c r="A159" s="47">
        <v>1240220350</v>
      </c>
      <c r="B159" s="46" t="s">
        <v>161</v>
      </c>
      <c r="C159" s="72" t="s">
        <v>162</v>
      </c>
      <c r="D159" s="38">
        <f>РПЦВ!E482</f>
        <v>104</v>
      </c>
      <c r="E159" s="38">
        <f>РПЦВ!F482</f>
        <v>104</v>
      </c>
      <c r="F159" s="38">
        <f>РПЦВ!G482</f>
        <v>104</v>
      </c>
    </row>
    <row r="160" spans="1:6" ht="31.2" x14ac:dyDescent="0.25">
      <c r="A160" s="85">
        <v>1240220360</v>
      </c>
      <c r="B160" s="85"/>
      <c r="C160" s="75" t="s">
        <v>308</v>
      </c>
      <c r="D160" s="38">
        <f>D161</f>
        <v>6.6</v>
      </c>
      <c r="E160" s="38">
        <f t="shared" ref="E160:F161" si="69">E161</f>
        <v>6.6</v>
      </c>
      <c r="F160" s="38">
        <f t="shared" si="69"/>
        <v>6.6</v>
      </c>
    </row>
    <row r="161" spans="1:6" x14ac:dyDescent="0.25">
      <c r="A161" s="85">
        <v>1240220360</v>
      </c>
      <c r="B161" s="87" t="s">
        <v>76</v>
      </c>
      <c r="C161" s="86" t="s">
        <v>77</v>
      </c>
      <c r="D161" s="38">
        <f>D162</f>
        <v>6.6</v>
      </c>
      <c r="E161" s="38">
        <f t="shared" si="69"/>
        <v>6.6</v>
      </c>
      <c r="F161" s="38">
        <f t="shared" si="69"/>
        <v>6.6</v>
      </c>
    </row>
    <row r="162" spans="1:6" x14ac:dyDescent="0.25">
      <c r="A162" s="85">
        <v>1240220360</v>
      </c>
      <c r="B162" s="85">
        <v>350</v>
      </c>
      <c r="C162" s="75" t="s">
        <v>174</v>
      </c>
      <c r="D162" s="38">
        <f>РПЦВ!E83</f>
        <v>6.6</v>
      </c>
      <c r="E162" s="38">
        <f>РПЦВ!F83</f>
        <v>6.6</v>
      </c>
      <c r="F162" s="38">
        <f>РПЦВ!G83</f>
        <v>6.6</v>
      </c>
    </row>
    <row r="163" spans="1:6" x14ac:dyDescent="0.25">
      <c r="A163" s="46">
        <v>1240300000</v>
      </c>
      <c r="B163" s="46"/>
      <c r="C163" s="72" t="s">
        <v>232</v>
      </c>
      <c r="D163" s="38">
        <f>D170+D167+D164</f>
        <v>2117.2000000000003</v>
      </c>
      <c r="E163" s="38">
        <f t="shared" ref="E163:F163" si="70">E170+E167+E164</f>
        <v>2117.2000000000003</v>
      </c>
      <c r="F163" s="38">
        <f t="shared" si="70"/>
        <v>2117.2000000000003</v>
      </c>
    </row>
    <row r="164" spans="1:6" ht="46.8" x14ac:dyDescent="0.25">
      <c r="A164" s="187">
        <v>1240310320</v>
      </c>
      <c r="B164" s="187"/>
      <c r="C164" s="90" t="s">
        <v>434</v>
      </c>
      <c r="D164" s="38">
        <f>D165</f>
        <v>459.3</v>
      </c>
      <c r="E164" s="38">
        <f t="shared" ref="E164:F165" si="71">E165</f>
        <v>459.3</v>
      </c>
      <c r="F164" s="38">
        <f t="shared" si="71"/>
        <v>459.3</v>
      </c>
    </row>
    <row r="165" spans="1:6" ht="31.2" x14ac:dyDescent="0.25">
      <c r="A165" s="187">
        <v>1240310320</v>
      </c>
      <c r="B165" s="189" t="s">
        <v>101</v>
      </c>
      <c r="C165" s="188" t="s">
        <v>102</v>
      </c>
      <c r="D165" s="38">
        <f>D166</f>
        <v>459.3</v>
      </c>
      <c r="E165" s="38">
        <f t="shared" si="71"/>
        <v>459.3</v>
      </c>
      <c r="F165" s="38">
        <f t="shared" si="71"/>
        <v>459.3</v>
      </c>
    </row>
    <row r="166" spans="1:6" ht="31.2" x14ac:dyDescent="0.25">
      <c r="A166" s="187">
        <v>1240310320</v>
      </c>
      <c r="B166" s="187">
        <v>630</v>
      </c>
      <c r="C166" s="188" t="s">
        <v>165</v>
      </c>
      <c r="D166" s="38">
        <f>РПЦВ!E544</f>
        <v>459.3</v>
      </c>
      <c r="E166" s="38">
        <f>РПЦВ!F544</f>
        <v>459.3</v>
      </c>
      <c r="F166" s="38">
        <f>РПЦВ!G544</f>
        <v>459.3</v>
      </c>
    </row>
    <row r="167" spans="1:6" ht="46.8" x14ac:dyDescent="0.25">
      <c r="A167" s="183">
        <v>1240320400</v>
      </c>
      <c r="B167" s="183"/>
      <c r="C167" s="188" t="s">
        <v>435</v>
      </c>
      <c r="D167" s="38">
        <f>D168</f>
        <v>1021.4</v>
      </c>
      <c r="E167" s="38">
        <f t="shared" ref="E167:F168" si="72">E168</f>
        <v>1021.4</v>
      </c>
      <c r="F167" s="38">
        <f t="shared" si="72"/>
        <v>1021.4</v>
      </c>
    </row>
    <row r="168" spans="1:6" ht="31.2" x14ac:dyDescent="0.25">
      <c r="A168" s="183">
        <v>1240320400</v>
      </c>
      <c r="B168" s="185" t="s">
        <v>72</v>
      </c>
      <c r="C168" s="184" t="s">
        <v>99</v>
      </c>
      <c r="D168" s="38">
        <f>D169</f>
        <v>1021.4</v>
      </c>
      <c r="E168" s="38">
        <f t="shared" si="72"/>
        <v>1021.4</v>
      </c>
      <c r="F168" s="38">
        <f t="shared" si="72"/>
        <v>1021.4</v>
      </c>
    </row>
    <row r="169" spans="1:6" ht="31.2" x14ac:dyDescent="0.25">
      <c r="A169" s="183">
        <v>1240320400</v>
      </c>
      <c r="B169" s="183">
        <v>240</v>
      </c>
      <c r="C169" s="184" t="s">
        <v>303</v>
      </c>
      <c r="D169" s="38">
        <f>РПЦВ!E547</f>
        <v>1021.4</v>
      </c>
      <c r="E169" s="38">
        <f>РПЦВ!F547</f>
        <v>1021.4</v>
      </c>
      <c r="F169" s="38">
        <f>РПЦВ!G547</f>
        <v>1021.4</v>
      </c>
    </row>
    <row r="170" spans="1:6" ht="46.8" x14ac:dyDescent="0.25">
      <c r="A170" s="46" t="s">
        <v>168</v>
      </c>
      <c r="B170" s="46"/>
      <c r="C170" s="72" t="s">
        <v>167</v>
      </c>
      <c r="D170" s="38">
        <f>D171</f>
        <v>636.5</v>
      </c>
      <c r="E170" s="38">
        <f t="shared" ref="E170:F171" si="73">E171</f>
        <v>636.5</v>
      </c>
      <c r="F170" s="38">
        <f t="shared" si="73"/>
        <v>636.5</v>
      </c>
    </row>
    <row r="171" spans="1:6" ht="31.2" x14ac:dyDescent="0.25">
      <c r="A171" s="46" t="s">
        <v>168</v>
      </c>
      <c r="B171" s="185" t="s">
        <v>101</v>
      </c>
      <c r="C171" s="184" t="s">
        <v>102</v>
      </c>
      <c r="D171" s="38">
        <f>D172</f>
        <v>636.5</v>
      </c>
      <c r="E171" s="38">
        <f t="shared" si="73"/>
        <v>636.5</v>
      </c>
      <c r="F171" s="38">
        <f t="shared" si="73"/>
        <v>636.5</v>
      </c>
    </row>
    <row r="172" spans="1:6" ht="31.2" x14ac:dyDescent="0.25">
      <c r="A172" s="46" t="s">
        <v>168</v>
      </c>
      <c r="B172" s="183">
        <v>630</v>
      </c>
      <c r="C172" s="184" t="s">
        <v>165</v>
      </c>
      <c r="D172" s="38">
        <f>РПЦВ!E550</f>
        <v>636.5</v>
      </c>
      <c r="E172" s="38">
        <f>РПЦВ!F550</f>
        <v>636.5</v>
      </c>
      <c r="F172" s="38">
        <f>РПЦВ!G550</f>
        <v>636.5</v>
      </c>
    </row>
    <row r="173" spans="1:6" x14ac:dyDescent="0.25">
      <c r="A173" s="46">
        <v>1240400000</v>
      </c>
      <c r="B173" s="46"/>
      <c r="C173" s="72" t="s">
        <v>229</v>
      </c>
      <c r="D173" s="38">
        <f>D174+D182+D177</f>
        <v>9987.9000000000015</v>
      </c>
      <c r="E173" s="38">
        <f t="shared" ref="E173:F173" si="74">E174+E182+E177</f>
        <v>8876.8000000000011</v>
      </c>
      <c r="F173" s="38">
        <f t="shared" si="74"/>
        <v>9040.3000000000011</v>
      </c>
    </row>
    <row r="174" spans="1:6" ht="31.2" x14ac:dyDescent="0.25">
      <c r="A174" s="46">
        <v>1240420380</v>
      </c>
      <c r="B174" s="46"/>
      <c r="C174" s="72" t="s">
        <v>163</v>
      </c>
      <c r="D174" s="38">
        <f>D175</f>
        <v>159</v>
      </c>
      <c r="E174" s="38">
        <f t="shared" ref="E174:F174" si="75">E175</f>
        <v>159</v>
      </c>
      <c r="F174" s="38">
        <f t="shared" si="75"/>
        <v>0</v>
      </c>
    </row>
    <row r="175" spans="1:6" x14ac:dyDescent="0.25">
      <c r="A175" s="46">
        <v>1240420380</v>
      </c>
      <c r="B175" s="47" t="s">
        <v>76</v>
      </c>
      <c r="C175" s="72" t="s">
        <v>77</v>
      </c>
      <c r="D175" s="38">
        <f>D176</f>
        <v>159</v>
      </c>
      <c r="E175" s="38">
        <f t="shared" ref="E175:F175" si="76">E176</f>
        <v>159</v>
      </c>
      <c r="F175" s="38">
        <f t="shared" si="76"/>
        <v>0</v>
      </c>
    </row>
    <row r="176" spans="1:6" ht="31.2" x14ac:dyDescent="0.25">
      <c r="A176" s="46">
        <v>1240420380</v>
      </c>
      <c r="B176" s="47" t="s">
        <v>108</v>
      </c>
      <c r="C176" s="72" t="s">
        <v>109</v>
      </c>
      <c r="D176" s="38">
        <f>РПЦВ!E486</f>
        <v>159</v>
      </c>
      <c r="E176" s="38">
        <f>РПЦВ!F486</f>
        <v>159</v>
      </c>
      <c r="F176" s="38">
        <f>РПЦВ!G486</f>
        <v>0</v>
      </c>
    </row>
    <row r="177" spans="1:6" ht="46.8" x14ac:dyDescent="0.25">
      <c r="A177" s="46">
        <v>1240420390</v>
      </c>
      <c r="B177" s="46"/>
      <c r="C177" s="78" t="s">
        <v>70</v>
      </c>
      <c r="D177" s="38">
        <f>D178+D180</f>
        <v>1357.2</v>
      </c>
      <c r="E177" s="38">
        <f t="shared" ref="E177:F177" si="77">E178+E180</f>
        <v>1357.2</v>
      </c>
      <c r="F177" s="38">
        <f t="shared" si="77"/>
        <v>1357.2</v>
      </c>
    </row>
    <row r="178" spans="1:6" ht="31.2" x14ac:dyDescent="0.25">
      <c r="A178" s="46">
        <v>1240420390</v>
      </c>
      <c r="B178" s="47" t="s">
        <v>72</v>
      </c>
      <c r="C178" s="72" t="s">
        <v>99</v>
      </c>
      <c r="D178" s="38">
        <f>D179</f>
        <v>39.5</v>
      </c>
      <c r="E178" s="38">
        <f t="shared" ref="E178:F178" si="78">E179</f>
        <v>39.5</v>
      </c>
      <c r="F178" s="38">
        <f t="shared" si="78"/>
        <v>39.5</v>
      </c>
    </row>
    <row r="179" spans="1:6" ht="31.2" x14ac:dyDescent="0.25">
      <c r="A179" s="46">
        <v>1240420390</v>
      </c>
      <c r="B179" s="46">
        <v>240</v>
      </c>
      <c r="C179" s="72" t="s">
        <v>303</v>
      </c>
      <c r="D179" s="38">
        <f>РПЦВ!E467</f>
        <v>39.5</v>
      </c>
      <c r="E179" s="38">
        <f>РПЦВ!F467</f>
        <v>39.5</v>
      </c>
      <c r="F179" s="38">
        <f>РПЦВ!G467</f>
        <v>39.5</v>
      </c>
    </row>
    <row r="180" spans="1:6" x14ac:dyDescent="0.25">
      <c r="A180" s="46">
        <v>1240420390</v>
      </c>
      <c r="B180" s="47" t="s">
        <v>76</v>
      </c>
      <c r="C180" s="72" t="s">
        <v>77</v>
      </c>
      <c r="D180" s="38">
        <f>D181</f>
        <v>1317.7</v>
      </c>
      <c r="E180" s="38">
        <f t="shared" ref="E180:F180" si="79">E181</f>
        <v>1317.7</v>
      </c>
      <c r="F180" s="38">
        <f t="shared" si="79"/>
        <v>1317.7</v>
      </c>
    </row>
    <row r="181" spans="1:6" x14ac:dyDescent="0.25">
      <c r="A181" s="46">
        <v>1240420390</v>
      </c>
      <c r="B181" s="47" t="s">
        <v>161</v>
      </c>
      <c r="C181" s="72" t="s">
        <v>162</v>
      </c>
      <c r="D181" s="38">
        <f>РПЦВ!E469</f>
        <v>1317.7</v>
      </c>
      <c r="E181" s="38">
        <f>РПЦВ!F469</f>
        <v>1317.7</v>
      </c>
      <c r="F181" s="38">
        <f>РПЦВ!G469</f>
        <v>1317.7</v>
      </c>
    </row>
    <row r="182" spans="1:6" x14ac:dyDescent="0.25">
      <c r="A182" s="52" t="s">
        <v>274</v>
      </c>
      <c r="B182" s="52"/>
      <c r="C182" s="72" t="s">
        <v>273</v>
      </c>
      <c r="D182" s="38">
        <f>D183</f>
        <v>8471.7000000000007</v>
      </c>
      <c r="E182" s="38">
        <f t="shared" ref="E182:F182" si="80">E183</f>
        <v>7360.6</v>
      </c>
      <c r="F182" s="38">
        <f t="shared" si="80"/>
        <v>7683.1</v>
      </c>
    </row>
    <row r="183" spans="1:6" x14ac:dyDescent="0.25">
      <c r="A183" s="52" t="s">
        <v>274</v>
      </c>
      <c r="B183" s="1" t="s">
        <v>76</v>
      </c>
      <c r="C183" s="75" t="s">
        <v>77</v>
      </c>
      <c r="D183" s="38">
        <f>D184</f>
        <v>8471.7000000000007</v>
      </c>
      <c r="E183" s="38">
        <f t="shared" ref="E183:F183" si="81">E184</f>
        <v>7360.6</v>
      </c>
      <c r="F183" s="38">
        <f t="shared" si="81"/>
        <v>7683.1</v>
      </c>
    </row>
    <row r="184" spans="1:6" ht="31.2" x14ac:dyDescent="0.25">
      <c r="A184" s="52" t="s">
        <v>274</v>
      </c>
      <c r="B184" s="1" t="s">
        <v>108</v>
      </c>
      <c r="C184" s="75" t="s">
        <v>109</v>
      </c>
      <c r="D184" s="38">
        <f>РПЦВ!E489</f>
        <v>8471.7000000000007</v>
      </c>
      <c r="E184" s="38">
        <f>РПЦВ!F489</f>
        <v>7360.6</v>
      </c>
      <c r="F184" s="38">
        <f>РПЦВ!G489</f>
        <v>7683.1</v>
      </c>
    </row>
    <row r="185" spans="1:6" x14ac:dyDescent="0.25">
      <c r="A185" s="46">
        <v>1240500000</v>
      </c>
      <c r="B185" s="46"/>
      <c r="C185" s="72" t="s">
        <v>147</v>
      </c>
      <c r="D185" s="38">
        <f>D186+D190</f>
        <v>724</v>
      </c>
      <c r="E185" s="38">
        <f t="shared" ref="E185:F185" si="82">E186+E190</f>
        <v>669.5</v>
      </c>
      <c r="F185" s="38">
        <f t="shared" si="82"/>
        <v>574</v>
      </c>
    </row>
    <row r="186" spans="1:6" ht="31.2" x14ac:dyDescent="0.25">
      <c r="A186" s="46">
        <v>1240520410</v>
      </c>
      <c r="B186" s="46"/>
      <c r="C186" s="72" t="s">
        <v>247</v>
      </c>
      <c r="D186" s="38">
        <f>D187</f>
        <v>208</v>
      </c>
      <c r="E186" s="38">
        <f t="shared" ref="E186:F186" si="83">E187</f>
        <v>208</v>
      </c>
      <c r="F186" s="38">
        <f t="shared" si="83"/>
        <v>128.6</v>
      </c>
    </row>
    <row r="187" spans="1:6" x14ac:dyDescent="0.25">
      <c r="A187" s="46">
        <v>1240520410</v>
      </c>
      <c r="B187" s="46" t="s">
        <v>73</v>
      </c>
      <c r="C187" s="72" t="s">
        <v>74</v>
      </c>
      <c r="D187" s="38">
        <f>D188+D189</f>
        <v>208</v>
      </c>
      <c r="E187" s="38">
        <f t="shared" ref="E187:F187" si="84">E188+E189</f>
        <v>208</v>
      </c>
      <c r="F187" s="38">
        <f t="shared" si="84"/>
        <v>128.6</v>
      </c>
    </row>
    <row r="188" spans="1:6" x14ac:dyDescent="0.25">
      <c r="A188" s="46">
        <v>1240520410</v>
      </c>
      <c r="B188" s="46">
        <v>850</v>
      </c>
      <c r="C188" s="72" t="s">
        <v>107</v>
      </c>
      <c r="D188" s="38">
        <f>РПЦВ!E87</f>
        <v>119.4</v>
      </c>
      <c r="E188" s="38">
        <f>РПЦВ!F87</f>
        <v>119.4</v>
      </c>
      <c r="F188" s="38">
        <v>40</v>
      </c>
    </row>
    <row r="189" spans="1:6" ht="31.2" x14ac:dyDescent="0.25">
      <c r="A189" s="46">
        <v>1240520410</v>
      </c>
      <c r="B189" s="46">
        <v>860</v>
      </c>
      <c r="C189" s="72" t="s">
        <v>307</v>
      </c>
      <c r="D189" s="38">
        <f>РПЦВ!E65</f>
        <v>88.6</v>
      </c>
      <c r="E189" s="38">
        <f>РПЦВ!F65</f>
        <v>88.6</v>
      </c>
      <c r="F189" s="38">
        <f>РПЦВ!G65</f>
        <v>88.6</v>
      </c>
    </row>
    <row r="190" spans="1:6" ht="31.2" x14ac:dyDescent="0.25">
      <c r="A190" s="46">
        <v>1240520460</v>
      </c>
      <c r="B190" s="46"/>
      <c r="C190" s="72" t="s">
        <v>175</v>
      </c>
      <c r="D190" s="38">
        <f>D191</f>
        <v>516</v>
      </c>
      <c r="E190" s="38">
        <f t="shared" ref="E190:F191" si="85">E191</f>
        <v>461.5</v>
      </c>
      <c r="F190" s="38">
        <f t="shared" si="85"/>
        <v>445.4</v>
      </c>
    </row>
    <row r="191" spans="1:6" ht="31.2" x14ac:dyDescent="0.25">
      <c r="A191" s="46">
        <v>1240520460</v>
      </c>
      <c r="B191" s="47" t="s">
        <v>72</v>
      </c>
      <c r="C191" s="72" t="s">
        <v>99</v>
      </c>
      <c r="D191" s="38">
        <f>D192</f>
        <v>516</v>
      </c>
      <c r="E191" s="38">
        <f t="shared" si="85"/>
        <v>461.5</v>
      </c>
      <c r="F191" s="38">
        <f t="shared" si="85"/>
        <v>445.4</v>
      </c>
    </row>
    <row r="192" spans="1:6" ht="31.2" x14ac:dyDescent="0.25">
      <c r="A192" s="46">
        <v>1240520460</v>
      </c>
      <c r="B192" s="46">
        <v>240</v>
      </c>
      <c r="C192" s="72" t="s">
        <v>303</v>
      </c>
      <c r="D192" s="38">
        <f>РПЦВ!E90</f>
        <v>516</v>
      </c>
      <c r="E192" s="38">
        <f>РПЦВ!F90</f>
        <v>461.5</v>
      </c>
      <c r="F192" s="38">
        <f>РПЦВ!G90</f>
        <v>445.4</v>
      </c>
    </row>
    <row r="193" spans="1:6" ht="31.2" x14ac:dyDescent="0.25">
      <c r="A193" s="55" t="s">
        <v>148</v>
      </c>
      <c r="B193" s="10"/>
      <c r="C193" s="78" t="s">
        <v>156</v>
      </c>
      <c r="D193" s="38">
        <f>D194+D197+D200+D203</f>
        <v>125.8</v>
      </c>
      <c r="E193" s="38">
        <f t="shared" ref="E193:F193" si="86">E194+E197+E200+E203</f>
        <v>125.8</v>
      </c>
      <c r="F193" s="38">
        <f t="shared" si="86"/>
        <v>125.8</v>
      </c>
    </row>
    <row r="194" spans="1:6" x14ac:dyDescent="0.25">
      <c r="A194" s="10" t="s">
        <v>239</v>
      </c>
      <c r="B194" s="11"/>
      <c r="C194" s="72" t="s">
        <v>160</v>
      </c>
      <c r="D194" s="38">
        <f>D195</f>
        <v>52.9</v>
      </c>
      <c r="E194" s="38">
        <f t="shared" ref="E194:F195" si="87">E195</f>
        <v>52.9</v>
      </c>
      <c r="F194" s="38">
        <f t="shared" si="87"/>
        <v>52.9</v>
      </c>
    </row>
    <row r="195" spans="1:6" ht="31.2" x14ac:dyDescent="0.25">
      <c r="A195" s="10" t="s">
        <v>239</v>
      </c>
      <c r="B195" s="97" t="s">
        <v>72</v>
      </c>
      <c r="C195" s="96" t="s">
        <v>99</v>
      </c>
      <c r="D195" s="38">
        <f>D196</f>
        <v>52.9</v>
      </c>
      <c r="E195" s="38">
        <f t="shared" si="87"/>
        <v>52.9</v>
      </c>
      <c r="F195" s="38">
        <f t="shared" si="87"/>
        <v>52.9</v>
      </c>
    </row>
    <row r="196" spans="1:6" ht="31.2" x14ac:dyDescent="0.25">
      <c r="A196" s="10" t="s">
        <v>239</v>
      </c>
      <c r="B196" s="95">
        <v>240</v>
      </c>
      <c r="C196" s="96" t="s">
        <v>303</v>
      </c>
      <c r="D196" s="38">
        <f>РПЦВ!E394</f>
        <v>52.9</v>
      </c>
      <c r="E196" s="38">
        <f>РПЦВ!F394</f>
        <v>52.9</v>
      </c>
      <c r="F196" s="38">
        <f>РПЦВ!G394</f>
        <v>52.9</v>
      </c>
    </row>
    <row r="197" spans="1:6" x14ac:dyDescent="0.25">
      <c r="A197" s="10" t="s">
        <v>150</v>
      </c>
      <c r="B197" s="10"/>
      <c r="C197" s="72" t="s">
        <v>149</v>
      </c>
      <c r="D197" s="38">
        <f>D198</f>
        <v>22.9</v>
      </c>
      <c r="E197" s="38">
        <f t="shared" ref="E197:F198" si="88">E198</f>
        <v>22.9</v>
      </c>
      <c r="F197" s="38">
        <f t="shared" si="88"/>
        <v>22.9</v>
      </c>
    </row>
    <row r="198" spans="1:6" ht="31.2" x14ac:dyDescent="0.25">
      <c r="A198" s="10" t="s">
        <v>150</v>
      </c>
      <c r="B198" s="47" t="s">
        <v>72</v>
      </c>
      <c r="C198" s="72" t="s">
        <v>99</v>
      </c>
      <c r="D198" s="38">
        <f>D199</f>
        <v>22.9</v>
      </c>
      <c r="E198" s="38">
        <f t="shared" si="88"/>
        <v>22.9</v>
      </c>
      <c r="F198" s="38">
        <f t="shared" si="88"/>
        <v>22.9</v>
      </c>
    </row>
    <row r="199" spans="1:6" ht="31.2" x14ac:dyDescent="0.25">
      <c r="A199" s="10" t="s">
        <v>150</v>
      </c>
      <c r="B199" s="46">
        <v>240</v>
      </c>
      <c r="C199" s="72" t="s">
        <v>303</v>
      </c>
      <c r="D199" s="38">
        <f>РПЦВ!E397</f>
        <v>22.9</v>
      </c>
      <c r="E199" s="38">
        <f>РПЦВ!F397</f>
        <v>22.9</v>
      </c>
      <c r="F199" s="38">
        <f>РПЦВ!G397</f>
        <v>22.9</v>
      </c>
    </row>
    <row r="200" spans="1:6" ht="31.2" x14ac:dyDescent="0.25">
      <c r="A200" s="10" t="s">
        <v>152</v>
      </c>
      <c r="B200" s="10"/>
      <c r="C200" s="72" t="s">
        <v>151</v>
      </c>
      <c r="D200" s="38">
        <f>D201</f>
        <v>14</v>
      </c>
      <c r="E200" s="38">
        <f t="shared" ref="E200:F200" si="89">E201</f>
        <v>14</v>
      </c>
      <c r="F200" s="38">
        <f t="shared" si="89"/>
        <v>14</v>
      </c>
    </row>
    <row r="201" spans="1:6" ht="31.2" x14ac:dyDescent="0.25">
      <c r="A201" s="10" t="s">
        <v>152</v>
      </c>
      <c r="B201" s="47" t="s">
        <v>72</v>
      </c>
      <c r="C201" s="72" t="s">
        <v>99</v>
      </c>
      <c r="D201" s="38">
        <f>D202</f>
        <v>14</v>
      </c>
      <c r="E201" s="38">
        <f t="shared" ref="E201:F201" si="90">E202</f>
        <v>14</v>
      </c>
      <c r="F201" s="38">
        <f t="shared" si="90"/>
        <v>14</v>
      </c>
    </row>
    <row r="202" spans="1:6" ht="31.2" x14ac:dyDescent="0.25">
      <c r="A202" s="10" t="s">
        <v>152</v>
      </c>
      <c r="B202" s="46">
        <v>240</v>
      </c>
      <c r="C202" s="72" t="s">
        <v>303</v>
      </c>
      <c r="D202" s="38">
        <f>РПЦВ!E400</f>
        <v>14</v>
      </c>
      <c r="E202" s="38">
        <f>РПЦВ!F400</f>
        <v>14</v>
      </c>
      <c r="F202" s="38">
        <f>РПЦВ!G400</f>
        <v>14</v>
      </c>
    </row>
    <row r="203" spans="1:6" x14ac:dyDescent="0.25">
      <c r="A203" s="10" t="s">
        <v>241</v>
      </c>
      <c r="B203" s="10"/>
      <c r="C203" s="72" t="s">
        <v>153</v>
      </c>
      <c r="D203" s="38">
        <f>D204</f>
        <v>36</v>
      </c>
      <c r="E203" s="38">
        <f t="shared" ref="E203:F203" si="91">E204</f>
        <v>36</v>
      </c>
      <c r="F203" s="38">
        <f t="shared" si="91"/>
        <v>36</v>
      </c>
    </row>
    <row r="204" spans="1:6" x14ac:dyDescent="0.25">
      <c r="A204" s="10" t="s">
        <v>241</v>
      </c>
      <c r="B204" s="47" t="s">
        <v>76</v>
      </c>
      <c r="C204" s="72" t="s">
        <v>77</v>
      </c>
      <c r="D204" s="38">
        <f>D205</f>
        <v>36</v>
      </c>
      <c r="E204" s="38">
        <f t="shared" ref="E204:F204" si="92">E205</f>
        <v>36</v>
      </c>
      <c r="F204" s="38">
        <f t="shared" si="92"/>
        <v>36</v>
      </c>
    </row>
    <row r="205" spans="1:6" x14ac:dyDescent="0.25">
      <c r="A205" s="10" t="s">
        <v>241</v>
      </c>
      <c r="B205" s="10" t="s">
        <v>154</v>
      </c>
      <c r="C205" s="72" t="s">
        <v>155</v>
      </c>
      <c r="D205" s="38">
        <f>РПЦВ!E403</f>
        <v>36</v>
      </c>
      <c r="E205" s="38">
        <f>РПЦВ!F403</f>
        <v>36</v>
      </c>
      <c r="F205" s="38">
        <f>РПЦВ!G403</f>
        <v>36</v>
      </c>
    </row>
    <row r="206" spans="1:6" ht="31.2" x14ac:dyDescent="0.25">
      <c r="A206" s="87">
        <v>1250000000</v>
      </c>
      <c r="B206" s="85"/>
      <c r="C206" s="86" t="s">
        <v>309</v>
      </c>
      <c r="D206" s="38">
        <f>D207</f>
        <v>9141.7999999999993</v>
      </c>
      <c r="E206" s="38">
        <f t="shared" ref="E206:F212" si="93">E207</f>
        <v>0</v>
      </c>
      <c r="F206" s="38">
        <f t="shared" si="93"/>
        <v>0</v>
      </c>
    </row>
    <row r="207" spans="1:6" ht="46.8" x14ac:dyDescent="0.25">
      <c r="A207" s="108" t="s">
        <v>323</v>
      </c>
      <c r="B207" s="106"/>
      <c r="C207" s="107" t="s">
        <v>320</v>
      </c>
      <c r="D207" s="38">
        <f>D211+D208</f>
        <v>9141.7999999999993</v>
      </c>
      <c r="E207" s="38">
        <f t="shared" ref="E207:F207" si="94">E211+E208</f>
        <v>0</v>
      </c>
      <c r="F207" s="38">
        <f t="shared" si="94"/>
        <v>0</v>
      </c>
    </row>
    <row r="208" spans="1:6" ht="46.8" x14ac:dyDescent="0.25">
      <c r="A208" s="120" t="s">
        <v>329</v>
      </c>
      <c r="B208" s="111"/>
      <c r="C208" s="90" t="s">
        <v>330</v>
      </c>
      <c r="D208" s="38">
        <f>D209</f>
        <v>238.3</v>
      </c>
      <c r="E208" s="38">
        <f t="shared" ref="E208:F209" si="95">E209</f>
        <v>0</v>
      </c>
      <c r="F208" s="38">
        <f t="shared" si="95"/>
        <v>0</v>
      </c>
    </row>
    <row r="209" spans="1:6" ht="31.2" x14ac:dyDescent="0.25">
      <c r="A209" s="120" t="s">
        <v>329</v>
      </c>
      <c r="B209" s="112" t="s">
        <v>75</v>
      </c>
      <c r="C209" s="90" t="s">
        <v>100</v>
      </c>
      <c r="D209" s="38">
        <f>D210</f>
        <v>238.3</v>
      </c>
      <c r="E209" s="38">
        <f t="shared" si="95"/>
        <v>0</v>
      </c>
      <c r="F209" s="38">
        <f t="shared" si="95"/>
        <v>0</v>
      </c>
    </row>
    <row r="210" spans="1:6" x14ac:dyDescent="0.25">
      <c r="A210" s="120" t="s">
        <v>329</v>
      </c>
      <c r="B210" s="112" t="s">
        <v>127</v>
      </c>
      <c r="C210" s="90" t="s">
        <v>128</v>
      </c>
      <c r="D210" s="38">
        <f>РПЦВ!E304</f>
        <v>238.3</v>
      </c>
      <c r="E210" s="38">
        <f>РПЦВ!F304</f>
        <v>0</v>
      </c>
      <c r="F210" s="38">
        <f>РПЦВ!G304</f>
        <v>0</v>
      </c>
    </row>
    <row r="211" spans="1:6" ht="31.2" x14ac:dyDescent="0.25">
      <c r="A211" s="108" t="s">
        <v>324</v>
      </c>
      <c r="B211" s="106"/>
      <c r="C211" s="107" t="s">
        <v>322</v>
      </c>
      <c r="D211" s="38">
        <f>D212</f>
        <v>8903.5</v>
      </c>
      <c r="E211" s="38">
        <f t="shared" si="93"/>
        <v>0</v>
      </c>
      <c r="F211" s="38">
        <f t="shared" si="93"/>
        <v>0</v>
      </c>
    </row>
    <row r="212" spans="1:6" ht="31.2" x14ac:dyDescent="0.25">
      <c r="A212" s="108" t="s">
        <v>324</v>
      </c>
      <c r="B212" s="108" t="s">
        <v>75</v>
      </c>
      <c r="C212" s="90" t="s">
        <v>100</v>
      </c>
      <c r="D212" s="38">
        <f>D213</f>
        <v>8903.5</v>
      </c>
      <c r="E212" s="38">
        <f t="shared" si="93"/>
        <v>0</v>
      </c>
      <c r="F212" s="38">
        <f t="shared" si="93"/>
        <v>0</v>
      </c>
    </row>
    <row r="213" spans="1:6" x14ac:dyDescent="0.25">
      <c r="A213" s="108" t="s">
        <v>324</v>
      </c>
      <c r="B213" s="108" t="s">
        <v>127</v>
      </c>
      <c r="C213" s="90" t="s">
        <v>128</v>
      </c>
      <c r="D213" s="38">
        <f>РПЦВ!E307</f>
        <v>8903.5</v>
      </c>
      <c r="E213" s="38">
        <f>РПЦВ!F307</f>
        <v>0</v>
      </c>
      <c r="F213" s="38">
        <f>РПЦВ!G307</f>
        <v>0</v>
      </c>
    </row>
    <row r="214" spans="1:6" ht="46.8" x14ac:dyDescent="0.25">
      <c r="A214" s="29">
        <v>1300000000</v>
      </c>
      <c r="B214" s="16"/>
      <c r="C214" s="73" t="s">
        <v>215</v>
      </c>
      <c r="D214" s="37">
        <f>D215+D227+D248</f>
        <v>15571.7</v>
      </c>
      <c r="E214" s="37">
        <f>E215+E227+E248</f>
        <v>14058.400000000001</v>
      </c>
      <c r="F214" s="37">
        <f>F215+F227+F248</f>
        <v>10488.3</v>
      </c>
    </row>
    <row r="215" spans="1:6" ht="46.8" x14ac:dyDescent="0.25">
      <c r="A215" s="47">
        <v>1310000000</v>
      </c>
      <c r="B215" s="46"/>
      <c r="C215" s="72" t="s">
        <v>258</v>
      </c>
      <c r="D215" s="38">
        <f>D216+D223</f>
        <v>1692.6</v>
      </c>
      <c r="E215" s="38">
        <f t="shared" ref="E215:F215" si="96">E216+E223</f>
        <v>692.6</v>
      </c>
      <c r="F215" s="38">
        <f t="shared" si="96"/>
        <v>0</v>
      </c>
    </row>
    <row r="216" spans="1:6" ht="46.8" x14ac:dyDescent="0.25">
      <c r="A216" s="108" t="s">
        <v>325</v>
      </c>
      <c r="B216" s="25"/>
      <c r="C216" s="107" t="s">
        <v>321</v>
      </c>
      <c r="D216" s="38">
        <f>D220+D217</f>
        <v>692.6</v>
      </c>
      <c r="E216" s="38">
        <f t="shared" ref="E216:F216" si="97">E220+E217</f>
        <v>692.6</v>
      </c>
      <c r="F216" s="38">
        <f t="shared" si="97"/>
        <v>0</v>
      </c>
    </row>
    <row r="217" spans="1:6" x14ac:dyDescent="0.3">
      <c r="A217" s="113" t="s">
        <v>339</v>
      </c>
      <c r="B217" s="113"/>
      <c r="C217" s="119" t="s">
        <v>332</v>
      </c>
      <c r="D217" s="38">
        <f>D218</f>
        <v>612.1</v>
      </c>
      <c r="E217" s="38">
        <f t="shared" ref="E217:F218" si="98">E218</f>
        <v>612.1</v>
      </c>
      <c r="F217" s="38">
        <f t="shared" si="98"/>
        <v>0</v>
      </c>
    </row>
    <row r="218" spans="1:6" ht="31.2" x14ac:dyDescent="0.25">
      <c r="A218" s="113" t="s">
        <v>339</v>
      </c>
      <c r="B218" s="115" t="s">
        <v>72</v>
      </c>
      <c r="C218" s="90" t="s">
        <v>99</v>
      </c>
      <c r="D218" s="38">
        <f>D219</f>
        <v>612.1</v>
      </c>
      <c r="E218" s="38">
        <f t="shared" si="98"/>
        <v>612.1</v>
      </c>
      <c r="F218" s="38">
        <f t="shared" si="98"/>
        <v>0</v>
      </c>
    </row>
    <row r="219" spans="1:6" ht="31.2" x14ac:dyDescent="0.25">
      <c r="A219" s="113" t="s">
        <v>339</v>
      </c>
      <c r="B219" s="113">
        <v>240</v>
      </c>
      <c r="C219" s="90" t="s">
        <v>303</v>
      </c>
      <c r="D219" s="38">
        <f>РПЦВ!E250</f>
        <v>612.1</v>
      </c>
      <c r="E219" s="38">
        <f>РПЦВ!F250</f>
        <v>612.1</v>
      </c>
      <c r="F219" s="38">
        <f>РПЦВ!G250</f>
        <v>0</v>
      </c>
    </row>
    <row r="220" spans="1:6" x14ac:dyDescent="0.25">
      <c r="A220" s="108" t="s">
        <v>326</v>
      </c>
      <c r="B220" s="106"/>
      <c r="C220" s="77" t="s">
        <v>271</v>
      </c>
      <c r="D220" s="38">
        <f>D221</f>
        <v>80.5</v>
      </c>
      <c r="E220" s="38">
        <f t="shared" ref="E220:F221" si="99">E221</f>
        <v>80.5</v>
      </c>
      <c r="F220" s="38">
        <f t="shared" si="99"/>
        <v>0</v>
      </c>
    </row>
    <row r="221" spans="1:6" ht="31.2" x14ac:dyDescent="0.25">
      <c r="A221" s="108" t="s">
        <v>326</v>
      </c>
      <c r="B221" s="108" t="s">
        <v>72</v>
      </c>
      <c r="C221" s="107" t="s">
        <v>99</v>
      </c>
      <c r="D221" s="38">
        <f>D222</f>
        <v>80.5</v>
      </c>
      <c r="E221" s="38">
        <f t="shared" si="99"/>
        <v>80.5</v>
      </c>
      <c r="F221" s="38">
        <f t="shared" si="99"/>
        <v>0</v>
      </c>
    </row>
    <row r="222" spans="1:6" ht="31.2" x14ac:dyDescent="0.25">
      <c r="A222" s="108" t="s">
        <v>326</v>
      </c>
      <c r="B222" s="106">
        <v>240</v>
      </c>
      <c r="C222" s="107" t="s">
        <v>303</v>
      </c>
      <c r="D222" s="38">
        <f>РПЦВ!E253</f>
        <v>80.5</v>
      </c>
      <c r="E222" s="38">
        <f>РПЦВ!F253</f>
        <v>80.5</v>
      </c>
      <c r="F222" s="38">
        <v>0</v>
      </c>
    </row>
    <row r="223" spans="1:6" x14ac:dyDescent="0.25">
      <c r="A223" s="192">
        <v>1310300000</v>
      </c>
      <c r="B223" s="190"/>
      <c r="C223" s="256" t="s">
        <v>717</v>
      </c>
      <c r="D223" s="38">
        <f>D224</f>
        <v>1000</v>
      </c>
      <c r="E223" s="38">
        <f t="shared" ref="E223:F225" si="100">E224</f>
        <v>0</v>
      </c>
      <c r="F223" s="38">
        <f t="shared" si="100"/>
        <v>0</v>
      </c>
    </row>
    <row r="224" spans="1:6" x14ac:dyDescent="0.25">
      <c r="A224" s="192">
        <v>1310311180</v>
      </c>
      <c r="B224" s="190"/>
      <c r="C224" s="3" t="s">
        <v>441</v>
      </c>
      <c r="D224" s="38">
        <f>D225</f>
        <v>1000</v>
      </c>
      <c r="E224" s="38">
        <f t="shared" si="100"/>
        <v>0</v>
      </c>
      <c r="F224" s="38">
        <f t="shared" si="100"/>
        <v>0</v>
      </c>
    </row>
    <row r="225" spans="1:6" ht="31.2" x14ac:dyDescent="0.25">
      <c r="A225" s="192">
        <v>1310311180</v>
      </c>
      <c r="B225" s="192" t="s">
        <v>72</v>
      </c>
      <c r="C225" s="191" t="s">
        <v>99</v>
      </c>
      <c r="D225" s="38">
        <f>D226</f>
        <v>1000</v>
      </c>
      <c r="E225" s="38">
        <f t="shared" si="100"/>
        <v>0</v>
      </c>
      <c r="F225" s="38">
        <f t="shared" si="100"/>
        <v>0</v>
      </c>
    </row>
    <row r="226" spans="1:6" ht="31.2" x14ac:dyDescent="0.25">
      <c r="A226" s="192">
        <v>1310311180</v>
      </c>
      <c r="B226" s="190">
        <v>240</v>
      </c>
      <c r="C226" s="191" t="s">
        <v>303</v>
      </c>
      <c r="D226" s="38">
        <f>РПЦВ!E257</f>
        <v>1000</v>
      </c>
      <c r="E226" s="38">
        <f>РПЦВ!F257</f>
        <v>0</v>
      </c>
      <c r="F226" s="38">
        <f>РПЦВ!G257</f>
        <v>0</v>
      </c>
    </row>
    <row r="227" spans="1:6" x14ac:dyDescent="0.25">
      <c r="A227" s="47">
        <v>1320000000</v>
      </c>
      <c r="B227" s="46"/>
      <c r="C227" s="72" t="s">
        <v>221</v>
      </c>
      <c r="D227" s="38">
        <f>D228+D232</f>
        <v>13575.1</v>
      </c>
      <c r="E227" s="38">
        <f>E228+E232</f>
        <v>13061.800000000001</v>
      </c>
      <c r="F227" s="38">
        <f>F228+F232</f>
        <v>10184.299999999999</v>
      </c>
    </row>
    <row r="228" spans="1:6" ht="31.2" x14ac:dyDescent="0.25">
      <c r="A228" s="47">
        <v>1320100000</v>
      </c>
      <c r="B228" s="46"/>
      <c r="C228" s="72" t="s">
        <v>222</v>
      </c>
      <c r="D228" s="38">
        <f>D229</f>
        <v>356</v>
      </c>
      <c r="E228" s="38">
        <f t="shared" ref="E228:F228" si="101">E229</f>
        <v>0</v>
      </c>
      <c r="F228" s="38">
        <f t="shared" si="101"/>
        <v>0</v>
      </c>
    </row>
    <row r="229" spans="1:6" ht="31.2" x14ac:dyDescent="0.25">
      <c r="A229" s="46" t="s">
        <v>137</v>
      </c>
      <c r="B229" s="46"/>
      <c r="C229" s="80" t="s">
        <v>268</v>
      </c>
      <c r="D229" s="38">
        <f>D230</f>
        <v>356</v>
      </c>
      <c r="E229" s="38">
        <f t="shared" ref="E229:F230" si="102">E230</f>
        <v>0</v>
      </c>
      <c r="F229" s="38">
        <f t="shared" si="102"/>
        <v>0</v>
      </c>
    </row>
    <row r="230" spans="1:6" ht="31.2" x14ac:dyDescent="0.25">
      <c r="A230" s="46" t="s">
        <v>137</v>
      </c>
      <c r="B230" s="47" t="s">
        <v>72</v>
      </c>
      <c r="C230" s="72" t="s">
        <v>99</v>
      </c>
      <c r="D230" s="38">
        <f>D231</f>
        <v>356</v>
      </c>
      <c r="E230" s="38">
        <f t="shared" si="102"/>
        <v>0</v>
      </c>
      <c r="F230" s="38">
        <f t="shared" si="102"/>
        <v>0</v>
      </c>
    </row>
    <row r="231" spans="1:6" ht="31.2" x14ac:dyDescent="0.25">
      <c r="A231" s="46" t="s">
        <v>137</v>
      </c>
      <c r="B231" s="46">
        <v>240</v>
      </c>
      <c r="C231" s="72" t="s">
        <v>303</v>
      </c>
      <c r="D231" s="38">
        <f>РПЦВ!E262</f>
        <v>356</v>
      </c>
      <c r="E231" s="38">
        <f>РПЦВ!F262</f>
        <v>0</v>
      </c>
      <c r="F231" s="38">
        <f>РПЦВ!G262</f>
        <v>0</v>
      </c>
    </row>
    <row r="232" spans="1:6" x14ac:dyDescent="0.25">
      <c r="A232" s="47">
        <v>1320200000</v>
      </c>
      <c r="B232" s="46"/>
      <c r="C232" s="72" t="s">
        <v>138</v>
      </c>
      <c r="D232" s="38">
        <f>D233+D236+D239+D242+D245</f>
        <v>13219.1</v>
      </c>
      <c r="E232" s="38">
        <f t="shared" ref="E232:F232" si="103">E233+E236+E239+E242+E245</f>
        <v>13061.800000000001</v>
      </c>
      <c r="F232" s="38">
        <f t="shared" si="103"/>
        <v>10184.299999999999</v>
      </c>
    </row>
    <row r="233" spans="1:6" x14ac:dyDescent="0.25">
      <c r="A233" s="46">
        <v>1320220050</v>
      </c>
      <c r="B233" s="46"/>
      <c r="C233" s="72" t="s">
        <v>139</v>
      </c>
      <c r="D233" s="38">
        <f>D234</f>
        <v>9829.2999999999993</v>
      </c>
      <c r="E233" s="38">
        <f t="shared" ref="E233:F234" si="104">E234</f>
        <v>10040.700000000001</v>
      </c>
      <c r="F233" s="38">
        <f t="shared" si="104"/>
        <v>8818.9</v>
      </c>
    </row>
    <row r="234" spans="1:6" ht="31.2" x14ac:dyDescent="0.25">
      <c r="A234" s="46">
        <v>1320220050</v>
      </c>
      <c r="B234" s="47" t="s">
        <v>72</v>
      </c>
      <c r="C234" s="72" t="s">
        <v>99</v>
      </c>
      <c r="D234" s="38">
        <f>D235</f>
        <v>9829.2999999999993</v>
      </c>
      <c r="E234" s="38">
        <f t="shared" si="104"/>
        <v>10040.700000000001</v>
      </c>
      <c r="F234" s="38">
        <f t="shared" si="104"/>
        <v>8818.9</v>
      </c>
    </row>
    <row r="235" spans="1:6" ht="31.2" x14ac:dyDescent="0.25">
      <c r="A235" s="46">
        <v>1320220050</v>
      </c>
      <c r="B235" s="46">
        <v>240</v>
      </c>
      <c r="C235" s="72" t="s">
        <v>303</v>
      </c>
      <c r="D235" s="38">
        <f>РПЦВ!E266</f>
        <v>9829.2999999999993</v>
      </c>
      <c r="E235" s="38">
        <f>РПЦВ!F266</f>
        <v>10040.700000000001</v>
      </c>
      <c r="F235" s="38">
        <f>РПЦВ!G266</f>
        <v>8818.9</v>
      </c>
    </row>
    <row r="236" spans="1:6" x14ac:dyDescent="0.25">
      <c r="A236" s="46">
        <v>1320220060</v>
      </c>
      <c r="B236" s="46"/>
      <c r="C236" s="72" t="s">
        <v>140</v>
      </c>
      <c r="D236" s="38">
        <f>D237</f>
        <v>900</v>
      </c>
      <c r="E236" s="38">
        <f t="shared" ref="E236:F237" si="105">E237</f>
        <v>900</v>
      </c>
      <c r="F236" s="38">
        <f t="shared" si="105"/>
        <v>0</v>
      </c>
    </row>
    <row r="237" spans="1:6" ht="31.2" x14ac:dyDescent="0.25">
      <c r="A237" s="46">
        <v>1320220060</v>
      </c>
      <c r="B237" s="47" t="s">
        <v>72</v>
      </c>
      <c r="C237" s="72" t="s">
        <v>99</v>
      </c>
      <c r="D237" s="38">
        <f>D238</f>
        <v>900</v>
      </c>
      <c r="E237" s="38">
        <f t="shared" si="105"/>
        <v>900</v>
      </c>
      <c r="F237" s="38">
        <f t="shared" si="105"/>
        <v>0</v>
      </c>
    </row>
    <row r="238" spans="1:6" ht="31.2" x14ac:dyDescent="0.25">
      <c r="A238" s="46">
        <v>1320220060</v>
      </c>
      <c r="B238" s="46">
        <v>240</v>
      </c>
      <c r="C238" s="72" t="s">
        <v>303</v>
      </c>
      <c r="D238" s="38">
        <f>РПЦВ!E269</f>
        <v>900</v>
      </c>
      <c r="E238" s="38">
        <f>РПЦВ!F269</f>
        <v>900</v>
      </c>
      <c r="F238" s="38">
        <f>РПЦВ!G269</f>
        <v>0</v>
      </c>
    </row>
    <row r="239" spans="1:6" x14ac:dyDescent="0.25">
      <c r="A239" s="46">
        <v>1320220070</v>
      </c>
      <c r="B239" s="46"/>
      <c r="C239" s="72" t="s">
        <v>141</v>
      </c>
      <c r="D239" s="38">
        <f>D240</f>
        <v>1975.2</v>
      </c>
      <c r="E239" s="38">
        <f t="shared" ref="E239:F240" si="106">E240</f>
        <v>1975.2</v>
      </c>
      <c r="F239" s="38">
        <f t="shared" si="106"/>
        <v>1219.5</v>
      </c>
    </row>
    <row r="240" spans="1:6" ht="31.2" x14ac:dyDescent="0.25">
      <c r="A240" s="46">
        <v>1320220070</v>
      </c>
      <c r="B240" s="47" t="s">
        <v>72</v>
      </c>
      <c r="C240" s="72" t="s">
        <v>99</v>
      </c>
      <c r="D240" s="38">
        <f>D241</f>
        <v>1975.2</v>
      </c>
      <c r="E240" s="38">
        <f t="shared" si="106"/>
        <v>1975.2</v>
      </c>
      <c r="F240" s="38">
        <f t="shared" si="106"/>
        <v>1219.5</v>
      </c>
    </row>
    <row r="241" spans="1:6" ht="31.2" x14ac:dyDescent="0.25">
      <c r="A241" s="46">
        <v>1320220070</v>
      </c>
      <c r="B241" s="46">
        <v>240</v>
      </c>
      <c r="C241" s="72" t="s">
        <v>303</v>
      </c>
      <c r="D241" s="38">
        <f>РПЦВ!E272</f>
        <v>1975.2</v>
      </c>
      <c r="E241" s="38">
        <f>РПЦВ!F272</f>
        <v>1975.2</v>
      </c>
      <c r="F241" s="38">
        <f>РПЦВ!G272</f>
        <v>1219.5</v>
      </c>
    </row>
    <row r="242" spans="1:6" x14ac:dyDescent="0.25">
      <c r="A242" s="46">
        <v>1320220080</v>
      </c>
      <c r="B242" s="46"/>
      <c r="C242" s="72" t="s">
        <v>142</v>
      </c>
      <c r="D242" s="38">
        <f>D243</f>
        <v>145.9</v>
      </c>
      <c r="E242" s="38">
        <f t="shared" ref="E242:F243" si="107">E243</f>
        <v>145.9</v>
      </c>
      <c r="F242" s="38">
        <f t="shared" si="107"/>
        <v>145.9</v>
      </c>
    </row>
    <row r="243" spans="1:6" ht="31.2" x14ac:dyDescent="0.25">
      <c r="A243" s="46">
        <v>1320220080</v>
      </c>
      <c r="B243" s="47" t="s">
        <v>72</v>
      </c>
      <c r="C243" s="72" t="s">
        <v>99</v>
      </c>
      <c r="D243" s="38">
        <f>D244</f>
        <v>145.9</v>
      </c>
      <c r="E243" s="38">
        <f t="shared" si="107"/>
        <v>145.9</v>
      </c>
      <c r="F243" s="38">
        <f t="shared" si="107"/>
        <v>145.9</v>
      </c>
    </row>
    <row r="244" spans="1:6" ht="31.2" x14ac:dyDescent="0.25">
      <c r="A244" s="46">
        <v>1320220080</v>
      </c>
      <c r="B244" s="46">
        <v>240</v>
      </c>
      <c r="C244" s="72" t="s">
        <v>303</v>
      </c>
      <c r="D244" s="38">
        <f>РПЦВ!E275</f>
        <v>145.9</v>
      </c>
      <c r="E244" s="38">
        <f>РПЦВ!F275</f>
        <v>145.9</v>
      </c>
      <c r="F244" s="38">
        <f>РПЦВ!G275</f>
        <v>145.9</v>
      </c>
    </row>
    <row r="245" spans="1:6" x14ac:dyDescent="0.25">
      <c r="A245" s="46" t="s">
        <v>144</v>
      </c>
      <c r="B245" s="46"/>
      <c r="C245" s="72" t="s">
        <v>143</v>
      </c>
      <c r="D245" s="38">
        <f>D246</f>
        <v>368.7</v>
      </c>
      <c r="E245" s="38">
        <f t="shared" ref="E245:F246" si="108">E246</f>
        <v>0</v>
      </c>
      <c r="F245" s="38">
        <f t="shared" si="108"/>
        <v>0</v>
      </c>
    </row>
    <row r="246" spans="1:6" ht="31.2" x14ac:dyDescent="0.25">
      <c r="A246" s="46" t="s">
        <v>144</v>
      </c>
      <c r="B246" s="47" t="s">
        <v>72</v>
      </c>
      <c r="C246" s="72" t="s">
        <v>99</v>
      </c>
      <c r="D246" s="38">
        <f>D247</f>
        <v>368.7</v>
      </c>
      <c r="E246" s="38">
        <f t="shared" si="108"/>
        <v>0</v>
      </c>
      <c r="F246" s="38">
        <f t="shared" si="108"/>
        <v>0</v>
      </c>
    </row>
    <row r="247" spans="1:6" ht="31.2" x14ac:dyDescent="0.25">
      <c r="A247" s="46" t="s">
        <v>144</v>
      </c>
      <c r="B247" s="46">
        <v>240</v>
      </c>
      <c r="C247" s="72" t="s">
        <v>303</v>
      </c>
      <c r="D247" s="38">
        <f>РПЦВ!E278</f>
        <v>368.7</v>
      </c>
      <c r="E247" s="38">
        <f>РПЦВ!F278</f>
        <v>0</v>
      </c>
      <c r="F247" s="38">
        <f>РПЦВ!G278</f>
        <v>0</v>
      </c>
    </row>
    <row r="248" spans="1:6" x14ac:dyDescent="0.25">
      <c r="A248" s="47">
        <v>1330000000</v>
      </c>
      <c r="B248" s="46"/>
      <c r="C248" s="72" t="s">
        <v>132</v>
      </c>
      <c r="D248" s="38">
        <f>D249</f>
        <v>304</v>
      </c>
      <c r="E248" s="38">
        <f t="shared" ref="E248:F248" si="109">E249</f>
        <v>304</v>
      </c>
      <c r="F248" s="38">
        <f t="shared" si="109"/>
        <v>304</v>
      </c>
    </row>
    <row r="249" spans="1:6" ht="46.8" x14ac:dyDescent="0.25">
      <c r="A249" s="47">
        <v>1330200000</v>
      </c>
      <c r="B249" s="46"/>
      <c r="C249" s="72" t="s">
        <v>259</v>
      </c>
      <c r="D249" s="38">
        <f>D250</f>
        <v>304</v>
      </c>
      <c r="E249" s="38">
        <f t="shared" ref="E249:F251" si="110">E250</f>
        <v>304</v>
      </c>
      <c r="F249" s="38">
        <f t="shared" si="110"/>
        <v>304</v>
      </c>
    </row>
    <row r="250" spans="1:6" x14ac:dyDescent="0.25">
      <c r="A250" s="47">
        <v>1330220090</v>
      </c>
      <c r="B250" s="46"/>
      <c r="C250" s="72" t="s">
        <v>145</v>
      </c>
      <c r="D250" s="38">
        <f>D251</f>
        <v>304</v>
      </c>
      <c r="E250" s="38">
        <f t="shared" si="110"/>
        <v>304</v>
      </c>
      <c r="F250" s="38">
        <f t="shared" si="110"/>
        <v>304</v>
      </c>
    </row>
    <row r="251" spans="1:6" ht="31.2" x14ac:dyDescent="0.25">
      <c r="A251" s="47">
        <v>1330220090</v>
      </c>
      <c r="B251" s="47" t="s">
        <v>72</v>
      </c>
      <c r="C251" s="72" t="s">
        <v>99</v>
      </c>
      <c r="D251" s="38">
        <f>D252</f>
        <v>304</v>
      </c>
      <c r="E251" s="38">
        <f t="shared" si="110"/>
        <v>304</v>
      </c>
      <c r="F251" s="38">
        <f t="shared" si="110"/>
        <v>304</v>
      </c>
    </row>
    <row r="252" spans="1:6" ht="31.2" x14ac:dyDescent="0.25">
      <c r="A252" s="47">
        <v>1330220090</v>
      </c>
      <c r="B252" s="46">
        <v>240</v>
      </c>
      <c r="C252" s="72" t="s">
        <v>303</v>
      </c>
      <c r="D252" s="38">
        <f>РПЦВ!E283</f>
        <v>304</v>
      </c>
      <c r="E252" s="38">
        <f>РПЦВ!F283</f>
        <v>304</v>
      </c>
      <c r="F252" s="38">
        <f>РПЦВ!G283</f>
        <v>304</v>
      </c>
    </row>
    <row r="253" spans="1:6" ht="46.8" x14ac:dyDescent="0.25">
      <c r="A253" s="29">
        <v>1400000000</v>
      </c>
      <c r="B253" s="46"/>
      <c r="C253" s="73" t="s">
        <v>216</v>
      </c>
      <c r="D253" s="37">
        <f>D254+D274+D286</f>
        <v>72595.899999999994</v>
      </c>
      <c r="E253" s="37">
        <f>E254+E274+E286</f>
        <v>73352.5</v>
      </c>
      <c r="F253" s="37">
        <f>F254+F274+F286</f>
        <v>72485.2</v>
      </c>
    </row>
    <row r="254" spans="1:6" x14ac:dyDescent="0.25">
      <c r="A254" s="47">
        <v>1410000000</v>
      </c>
      <c r="B254" s="46"/>
      <c r="C254" s="72" t="s">
        <v>133</v>
      </c>
      <c r="D254" s="38">
        <f>D255+D259+D270+D266</f>
        <v>65426.299999999996</v>
      </c>
      <c r="E254" s="38">
        <f t="shared" ref="E254:F254" si="111">E255+E259+E270+E266</f>
        <v>67184.2</v>
      </c>
      <c r="F254" s="38">
        <f t="shared" si="111"/>
        <v>66316.899999999994</v>
      </c>
    </row>
    <row r="255" spans="1:6" x14ac:dyDescent="0.25">
      <c r="A255" s="47">
        <v>1410100000</v>
      </c>
      <c r="B255" s="25"/>
      <c r="C255" s="72" t="s">
        <v>217</v>
      </c>
      <c r="D255" s="38">
        <f>D256</f>
        <v>21877.200000000001</v>
      </c>
      <c r="E255" s="38">
        <f t="shared" ref="E255:F257" si="112">E256</f>
        <v>16184.3</v>
      </c>
      <c r="F255" s="38">
        <f t="shared" si="112"/>
        <v>15080.4</v>
      </c>
    </row>
    <row r="256" spans="1:6" ht="31.2" x14ac:dyDescent="0.25">
      <c r="A256" s="46">
        <v>1410120100</v>
      </c>
      <c r="B256" s="46"/>
      <c r="C256" s="72" t="s">
        <v>134</v>
      </c>
      <c r="D256" s="38">
        <f>D257</f>
        <v>21877.200000000001</v>
      </c>
      <c r="E256" s="38">
        <f t="shared" si="112"/>
        <v>16184.3</v>
      </c>
      <c r="F256" s="38">
        <f t="shared" si="112"/>
        <v>15080.4</v>
      </c>
    </row>
    <row r="257" spans="1:6" ht="31.2" x14ac:dyDescent="0.25">
      <c r="A257" s="46">
        <v>1410120100</v>
      </c>
      <c r="B257" s="47" t="s">
        <v>72</v>
      </c>
      <c r="C257" s="72" t="s">
        <v>99</v>
      </c>
      <c r="D257" s="38">
        <f>D258</f>
        <v>21877.200000000001</v>
      </c>
      <c r="E257" s="38">
        <f t="shared" si="112"/>
        <v>16184.3</v>
      </c>
      <c r="F257" s="38">
        <f t="shared" si="112"/>
        <v>15080.4</v>
      </c>
    </row>
    <row r="258" spans="1:6" ht="31.2" x14ac:dyDescent="0.25">
      <c r="A258" s="46">
        <v>1410120100</v>
      </c>
      <c r="B258" s="46">
        <v>240</v>
      </c>
      <c r="C258" s="72" t="s">
        <v>303</v>
      </c>
      <c r="D258" s="38">
        <f>РПЦВ!E182</f>
        <v>21877.200000000001</v>
      </c>
      <c r="E258" s="38">
        <f>РПЦВ!F182</f>
        <v>16184.3</v>
      </c>
      <c r="F258" s="38">
        <f>РПЦВ!G182</f>
        <v>15080.4</v>
      </c>
    </row>
    <row r="259" spans="1:6" ht="46.8" x14ac:dyDescent="0.25">
      <c r="A259" s="47">
        <v>1410200000</v>
      </c>
      <c r="B259" s="46"/>
      <c r="C259" s="72" t="s">
        <v>218</v>
      </c>
      <c r="D259" s="38">
        <f>D263+D260</f>
        <v>36119.800000000003</v>
      </c>
      <c r="E259" s="38">
        <f t="shared" ref="E259:F259" si="113">E263+E260</f>
        <v>45623.7</v>
      </c>
      <c r="F259" s="38">
        <f t="shared" si="113"/>
        <v>45623.7</v>
      </c>
    </row>
    <row r="260" spans="1:6" ht="31.2" x14ac:dyDescent="0.25">
      <c r="A260" s="183">
        <v>1410211050</v>
      </c>
      <c r="B260" s="183"/>
      <c r="C260" s="184" t="s">
        <v>425</v>
      </c>
      <c r="D260" s="38">
        <f>D261</f>
        <v>35892</v>
      </c>
      <c r="E260" s="38">
        <f t="shared" ref="E260:F261" si="114">E261</f>
        <v>45623.7</v>
      </c>
      <c r="F260" s="38">
        <f t="shared" si="114"/>
        <v>45623.7</v>
      </c>
    </row>
    <row r="261" spans="1:6" ht="31.2" x14ac:dyDescent="0.25">
      <c r="A261" s="183">
        <v>1410211050</v>
      </c>
      <c r="B261" s="185" t="s">
        <v>72</v>
      </c>
      <c r="C261" s="184" t="s">
        <v>99</v>
      </c>
      <c r="D261" s="38">
        <f>D262</f>
        <v>35892</v>
      </c>
      <c r="E261" s="38">
        <f t="shared" si="114"/>
        <v>45623.7</v>
      </c>
      <c r="F261" s="38">
        <f t="shared" si="114"/>
        <v>45623.7</v>
      </c>
    </row>
    <row r="262" spans="1:6" ht="31.2" x14ac:dyDescent="0.25">
      <c r="A262" s="183">
        <v>1410211050</v>
      </c>
      <c r="B262" s="183">
        <v>240</v>
      </c>
      <c r="C262" s="184" t="s">
        <v>303</v>
      </c>
      <c r="D262" s="38">
        <f>РПЦВ!E186</f>
        <v>35892</v>
      </c>
      <c r="E262" s="38">
        <f>РПЦВ!F186</f>
        <v>45623.7</v>
      </c>
      <c r="F262" s="38">
        <f>РПЦВ!G186</f>
        <v>45623.7</v>
      </c>
    </row>
    <row r="263" spans="1:6" x14ac:dyDescent="0.25">
      <c r="A263" s="113">
        <v>1410220110</v>
      </c>
      <c r="B263" s="113"/>
      <c r="C263" s="90" t="s">
        <v>333</v>
      </c>
      <c r="D263" s="38">
        <f>D264</f>
        <v>227.8</v>
      </c>
      <c r="E263" s="38">
        <f t="shared" ref="E263:F264" si="115">E264</f>
        <v>0</v>
      </c>
      <c r="F263" s="38">
        <f t="shared" si="115"/>
        <v>0</v>
      </c>
    </row>
    <row r="264" spans="1:6" ht="31.2" x14ac:dyDescent="0.25">
      <c r="A264" s="113">
        <v>1410220110</v>
      </c>
      <c r="B264" s="115" t="s">
        <v>72</v>
      </c>
      <c r="C264" s="90" t="s">
        <v>99</v>
      </c>
      <c r="D264" s="38">
        <f>D265</f>
        <v>227.8</v>
      </c>
      <c r="E264" s="38">
        <f t="shared" si="115"/>
        <v>0</v>
      </c>
      <c r="F264" s="38">
        <f t="shared" si="115"/>
        <v>0</v>
      </c>
    </row>
    <row r="265" spans="1:6" ht="31.2" x14ac:dyDescent="0.25">
      <c r="A265" s="113">
        <v>1410220110</v>
      </c>
      <c r="B265" s="113">
        <v>240</v>
      </c>
      <c r="C265" s="90" t="s">
        <v>303</v>
      </c>
      <c r="D265" s="38">
        <f>РПЦВ!E189</f>
        <v>227.8</v>
      </c>
      <c r="E265" s="38">
        <f>РПЦВ!F189</f>
        <v>0</v>
      </c>
      <c r="F265" s="38">
        <f>РПЦВ!G189</f>
        <v>0</v>
      </c>
    </row>
    <row r="266" spans="1:6" ht="46.8" x14ac:dyDescent="0.25">
      <c r="A266" s="183">
        <v>1410300000</v>
      </c>
      <c r="B266" s="183"/>
      <c r="C266" s="184" t="s">
        <v>335</v>
      </c>
      <c r="D266" s="38">
        <f>D267</f>
        <v>5149.6000000000004</v>
      </c>
      <c r="E266" s="38">
        <f t="shared" ref="E266:F268" si="116">E267</f>
        <v>5376.2</v>
      </c>
      <c r="F266" s="38">
        <f t="shared" si="116"/>
        <v>5612.8</v>
      </c>
    </row>
    <row r="267" spans="1:6" ht="46.8" x14ac:dyDescent="0.25">
      <c r="A267" s="183">
        <v>1410311020</v>
      </c>
      <c r="B267" s="183"/>
      <c r="C267" s="184" t="s">
        <v>426</v>
      </c>
      <c r="D267" s="38">
        <f>D268</f>
        <v>5149.6000000000004</v>
      </c>
      <c r="E267" s="38">
        <f t="shared" si="116"/>
        <v>5376.2</v>
      </c>
      <c r="F267" s="38">
        <f t="shared" si="116"/>
        <v>5612.8</v>
      </c>
    </row>
    <row r="268" spans="1:6" ht="31.2" x14ac:dyDescent="0.25">
      <c r="A268" s="183">
        <v>1410311020</v>
      </c>
      <c r="B268" s="185" t="s">
        <v>72</v>
      </c>
      <c r="C268" s="184" t="s">
        <v>99</v>
      </c>
      <c r="D268" s="38">
        <f>D269</f>
        <v>5149.6000000000004</v>
      </c>
      <c r="E268" s="38">
        <f t="shared" si="116"/>
        <v>5376.2</v>
      </c>
      <c r="F268" s="38">
        <f t="shared" si="116"/>
        <v>5612.8</v>
      </c>
    </row>
    <row r="269" spans="1:6" ht="31.2" x14ac:dyDescent="0.25">
      <c r="A269" s="183">
        <v>1410311020</v>
      </c>
      <c r="B269" s="183">
        <v>240</v>
      </c>
      <c r="C269" s="184" t="s">
        <v>303</v>
      </c>
      <c r="D269" s="38">
        <f>РПЦВ!E193</f>
        <v>5149.6000000000004</v>
      </c>
      <c r="E269" s="38">
        <f>РПЦВ!F193</f>
        <v>5376.2</v>
      </c>
      <c r="F269" s="38">
        <f>РПЦВ!G193</f>
        <v>5612.8</v>
      </c>
    </row>
    <row r="270" spans="1:6" ht="31.2" x14ac:dyDescent="0.25">
      <c r="A270" s="183">
        <v>1410400000</v>
      </c>
      <c r="B270" s="183"/>
      <c r="C270" s="184" t="s">
        <v>415</v>
      </c>
      <c r="D270" s="38">
        <f>D271</f>
        <v>2279.6999999999998</v>
      </c>
      <c r="E270" s="38">
        <f t="shared" ref="E270:F270" si="117">E271</f>
        <v>0</v>
      </c>
      <c r="F270" s="38">
        <f t="shared" si="117"/>
        <v>0</v>
      </c>
    </row>
    <row r="271" spans="1:6" ht="31.2" x14ac:dyDescent="0.25">
      <c r="A271" s="183">
        <v>1410420010</v>
      </c>
      <c r="B271" s="183"/>
      <c r="C271" s="90" t="s">
        <v>414</v>
      </c>
      <c r="D271" s="22">
        <f>D272</f>
        <v>2279.6999999999998</v>
      </c>
      <c r="E271" s="22">
        <f t="shared" ref="E271:F272" si="118">E272</f>
        <v>0</v>
      </c>
      <c r="F271" s="22">
        <f t="shared" si="118"/>
        <v>0</v>
      </c>
    </row>
    <row r="272" spans="1:6" ht="31.2" x14ac:dyDescent="0.25">
      <c r="A272" s="255">
        <v>1410420010</v>
      </c>
      <c r="B272" s="257" t="s">
        <v>75</v>
      </c>
      <c r="C272" s="90" t="s">
        <v>100</v>
      </c>
      <c r="D272" s="22">
        <f>D273</f>
        <v>2279.6999999999998</v>
      </c>
      <c r="E272" s="22">
        <f t="shared" si="118"/>
        <v>0</v>
      </c>
      <c r="F272" s="22">
        <f t="shared" si="118"/>
        <v>0</v>
      </c>
    </row>
    <row r="273" spans="1:6" x14ac:dyDescent="0.25">
      <c r="A273" s="255">
        <v>1410420010</v>
      </c>
      <c r="B273" s="257" t="s">
        <v>127</v>
      </c>
      <c r="C273" s="90" t="s">
        <v>128</v>
      </c>
      <c r="D273" s="22">
        <f>РПЦВ!E197</f>
        <v>2279.6999999999998</v>
      </c>
      <c r="E273" s="22">
        <f>РПЦВ!F197</f>
        <v>0</v>
      </c>
      <c r="F273" s="22">
        <f>РПЦВ!G197</f>
        <v>0</v>
      </c>
    </row>
    <row r="274" spans="1:6" x14ac:dyDescent="0.25">
      <c r="A274" s="47">
        <v>1420000000</v>
      </c>
      <c r="B274" s="46"/>
      <c r="C274" s="72" t="s">
        <v>135</v>
      </c>
      <c r="D274" s="38">
        <f>D275+D279</f>
        <v>4387.3</v>
      </c>
      <c r="E274" s="38">
        <f t="shared" ref="E274:F274" si="119">E275+E279</f>
        <v>6168.3</v>
      </c>
      <c r="F274" s="38">
        <f t="shared" si="119"/>
        <v>6168.3</v>
      </c>
    </row>
    <row r="275" spans="1:6" ht="31.2" x14ac:dyDescent="0.25">
      <c r="A275" s="47">
        <v>1420100000</v>
      </c>
      <c r="B275" s="46"/>
      <c r="C275" s="72" t="s">
        <v>219</v>
      </c>
      <c r="D275" s="38">
        <f>D276</f>
        <v>1051.9000000000001</v>
      </c>
      <c r="E275" s="38">
        <f t="shared" ref="E275:F275" si="120">E276</f>
        <v>3500</v>
      </c>
      <c r="F275" s="38">
        <f t="shared" si="120"/>
        <v>3500</v>
      </c>
    </row>
    <row r="276" spans="1:6" x14ac:dyDescent="0.25">
      <c r="A276" s="46">
        <v>1420120120</v>
      </c>
      <c r="B276" s="46"/>
      <c r="C276" s="72" t="s">
        <v>136</v>
      </c>
      <c r="D276" s="38">
        <f>D277</f>
        <v>1051.9000000000001</v>
      </c>
      <c r="E276" s="38">
        <f t="shared" ref="E276:F277" si="121">E277</f>
        <v>3500</v>
      </c>
      <c r="F276" s="38">
        <f t="shared" si="121"/>
        <v>3500</v>
      </c>
    </row>
    <row r="277" spans="1:6" ht="31.2" x14ac:dyDescent="0.25">
      <c r="A277" s="46">
        <v>1420120120</v>
      </c>
      <c r="B277" s="47" t="s">
        <v>72</v>
      </c>
      <c r="C277" s="72" t="s">
        <v>99</v>
      </c>
      <c r="D277" s="38">
        <f>D278</f>
        <v>1051.9000000000001</v>
      </c>
      <c r="E277" s="38">
        <f t="shared" si="121"/>
        <v>3500</v>
      </c>
      <c r="F277" s="38">
        <f t="shared" si="121"/>
        <v>3500</v>
      </c>
    </row>
    <row r="278" spans="1:6" ht="31.2" x14ac:dyDescent="0.25">
      <c r="A278" s="46">
        <v>1420120120</v>
      </c>
      <c r="B278" s="46">
        <v>240</v>
      </c>
      <c r="C278" s="72" t="s">
        <v>303</v>
      </c>
      <c r="D278" s="38">
        <f>РПЦВ!E202</f>
        <v>1051.9000000000001</v>
      </c>
      <c r="E278" s="38">
        <f>РПЦВ!F202</f>
        <v>3500</v>
      </c>
      <c r="F278" s="38">
        <f>РПЦВ!G202</f>
        <v>3500</v>
      </c>
    </row>
    <row r="279" spans="1:6" ht="46.8" x14ac:dyDescent="0.25">
      <c r="A279" s="187" t="s">
        <v>427</v>
      </c>
      <c r="B279" s="187"/>
      <c r="C279" s="188" t="s">
        <v>428</v>
      </c>
      <c r="D279" s="38">
        <f>D280+D283</f>
        <v>3335.4</v>
      </c>
      <c r="E279" s="38">
        <f>E280+E283</f>
        <v>2668.3</v>
      </c>
      <c r="F279" s="38">
        <f>F280+F283</f>
        <v>2668.3</v>
      </c>
    </row>
    <row r="280" spans="1:6" ht="46.8" x14ac:dyDescent="0.25">
      <c r="A280" s="187" t="s">
        <v>429</v>
      </c>
      <c r="B280" s="187"/>
      <c r="C280" s="188" t="s">
        <v>430</v>
      </c>
      <c r="D280" s="38">
        <f>D281</f>
        <v>2668.3</v>
      </c>
      <c r="E280" s="38">
        <f t="shared" ref="E280:F281" si="122">E281</f>
        <v>2668.3</v>
      </c>
      <c r="F280" s="38">
        <f t="shared" si="122"/>
        <v>2668.3</v>
      </c>
    </row>
    <row r="281" spans="1:6" ht="31.2" x14ac:dyDescent="0.25">
      <c r="A281" s="187" t="s">
        <v>429</v>
      </c>
      <c r="B281" s="189" t="s">
        <v>72</v>
      </c>
      <c r="C281" s="188" t="s">
        <v>99</v>
      </c>
      <c r="D281" s="38">
        <f>D282</f>
        <v>2668.3</v>
      </c>
      <c r="E281" s="38">
        <f t="shared" si="122"/>
        <v>2668.3</v>
      </c>
      <c r="F281" s="38">
        <f t="shared" si="122"/>
        <v>2668.3</v>
      </c>
    </row>
    <row r="282" spans="1:6" ht="31.2" x14ac:dyDescent="0.25">
      <c r="A282" s="187" t="s">
        <v>429</v>
      </c>
      <c r="B282" s="187">
        <v>240</v>
      </c>
      <c r="C282" s="188" t="s">
        <v>303</v>
      </c>
      <c r="D282" s="38">
        <f>РПЦВ!E206</f>
        <v>2668.3</v>
      </c>
      <c r="E282" s="38">
        <f>РПЦВ!F206</f>
        <v>2668.3</v>
      </c>
      <c r="F282" s="38">
        <f>РПЦВ!G206</f>
        <v>2668.3</v>
      </c>
    </row>
    <row r="283" spans="1:6" ht="46.8" x14ac:dyDescent="0.25">
      <c r="A283" s="131" t="s">
        <v>344</v>
      </c>
      <c r="B283" s="113"/>
      <c r="C283" s="114" t="s">
        <v>334</v>
      </c>
      <c r="D283" s="38">
        <f>D284</f>
        <v>667.1</v>
      </c>
      <c r="E283" s="38">
        <f t="shared" ref="E283:F284" si="123">E284</f>
        <v>0</v>
      </c>
      <c r="F283" s="38">
        <f t="shared" si="123"/>
        <v>0</v>
      </c>
    </row>
    <row r="284" spans="1:6" ht="31.2" x14ac:dyDescent="0.25">
      <c r="A284" s="131" t="s">
        <v>344</v>
      </c>
      <c r="B284" s="115" t="s">
        <v>72</v>
      </c>
      <c r="C284" s="114" t="s">
        <v>99</v>
      </c>
      <c r="D284" s="38">
        <f>D285</f>
        <v>667.1</v>
      </c>
      <c r="E284" s="38">
        <f t="shared" si="123"/>
        <v>0</v>
      </c>
      <c r="F284" s="38">
        <f t="shared" si="123"/>
        <v>0</v>
      </c>
    </row>
    <row r="285" spans="1:6" ht="31.2" x14ac:dyDescent="0.25">
      <c r="A285" s="131" t="s">
        <v>344</v>
      </c>
      <c r="B285" s="113">
        <v>240</v>
      </c>
      <c r="C285" s="114" t="s">
        <v>303</v>
      </c>
      <c r="D285" s="38">
        <f>РПЦВ!E209</f>
        <v>667.1</v>
      </c>
      <c r="E285" s="38">
        <f>РПЦВ!F209</f>
        <v>0</v>
      </c>
      <c r="F285" s="38">
        <f>РПЦВ!G209</f>
        <v>0</v>
      </c>
    </row>
    <row r="286" spans="1:6" x14ac:dyDescent="0.25">
      <c r="A286" s="185">
        <v>1430000000</v>
      </c>
      <c r="B286" s="183"/>
      <c r="C286" s="8" t="s">
        <v>418</v>
      </c>
      <c r="D286" s="38">
        <f>D287</f>
        <v>2782.3</v>
      </c>
      <c r="E286" s="38">
        <f t="shared" ref="E286:F286" si="124">E287</f>
        <v>0</v>
      </c>
      <c r="F286" s="38">
        <f t="shared" si="124"/>
        <v>0</v>
      </c>
    </row>
    <row r="287" spans="1:6" ht="31.2" x14ac:dyDescent="0.25">
      <c r="A287" s="183">
        <v>1430100000</v>
      </c>
      <c r="B287" s="183"/>
      <c r="C287" s="8" t="s">
        <v>419</v>
      </c>
      <c r="D287" s="38">
        <f>D288+D291</f>
        <v>2782.3</v>
      </c>
      <c r="E287" s="38">
        <f t="shared" ref="E287:F287" si="125">E288+E291</f>
        <v>0</v>
      </c>
      <c r="F287" s="38">
        <f t="shared" si="125"/>
        <v>0</v>
      </c>
    </row>
    <row r="288" spans="1:6" x14ac:dyDescent="0.25">
      <c r="A288" s="183">
        <v>1430120100</v>
      </c>
      <c r="B288" s="183"/>
      <c r="C288" s="54" t="s">
        <v>420</v>
      </c>
      <c r="D288" s="38">
        <f>D289</f>
        <v>1023.6</v>
      </c>
      <c r="E288" s="38">
        <f t="shared" ref="E288:F289" si="126">E289</f>
        <v>0</v>
      </c>
      <c r="F288" s="38">
        <f t="shared" si="126"/>
        <v>0</v>
      </c>
    </row>
    <row r="289" spans="1:6" ht="31.2" x14ac:dyDescent="0.25">
      <c r="A289" s="183">
        <v>1430120100</v>
      </c>
      <c r="B289" s="185" t="s">
        <v>75</v>
      </c>
      <c r="C289" s="90" t="s">
        <v>100</v>
      </c>
      <c r="D289" s="38">
        <f>D290</f>
        <v>1023.6</v>
      </c>
      <c r="E289" s="38">
        <f t="shared" si="126"/>
        <v>0</v>
      </c>
      <c r="F289" s="38">
        <f t="shared" si="126"/>
        <v>0</v>
      </c>
    </row>
    <row r="290" spans="1:6" x14ac:dyDescent="0.25">
      <c r="A290" s="183">
        <v>1430120100</v>
      </c>
      <c r="B290" s="185" t="s">
        <v>127</v>
      </c>
      <c r="C290" s="90" t="s">
        <v>128</v>
      </c>
      <c r="D290" s="38">
        <f>РПЦВ!E240</f>
        <v>1023.6</v>
      </c>
      <c r="E290" s="38"/>
      <c r="F290" s="38"/>
    </row>
    <row r="291" spans="1:6" ht="31.2" x14ac:dyDescent="0.25">
      <c r="A291" s="183" t="s">
        <v>421</v>
      </c>
      <c r="B291" s="183"/>
      <c r="C291" s="54" t="s">
        <v>422</v>
      </c>
      <c r="D291" s="38">
        <f>D292</f>
        <v>1758.7</v>
      </c>
      <c r="E291" s="38">
        <f t="shared" ref="E291:F292" si="127">E292</f>
        <v>0</v>
      </c>
      <c r="F291" s="38">
        <f t="shared" si="127"/>
        <v>0</v>
      </c>
    </row>
    <row r="292" spans="1:6" ht="31.2" x14ac:dyDescent="0.25">
      <c r="A292" s="183" t="s">
        <v>421</v>
      </c>
      <c r="B292" s="185" t="s">
        <v>75</v>
      </c>
      <c r="C292" s="90" t="s">
        <v>100</v>
      </c>
      <c r="D292" s="38">
        <f>D293</f>
        <v>1758.7</v>
      </c>
      <c r="E292" s="38">
        <f t="shared" si="127"/>
        <v>0</v>
      </c>
      <c r="F292" s="38">
        <f t="shared" si="127"/>
        <v>0</v>
      </c>
    </row>
    <row r="293" spans="1:6" x14ac:dyDescent="0.25">
      <c r="A293" s="183" t="s">
        <v>421</v>
      </c>
      <c r="B293" s="185" t="s">
        <v>127</v>
      </c>
      <c r="C293" s="90" t="s">
        <v>128</v>
      </c>
      <c r="D293" s="38">
        <f>РПЦВ!E243</f>
        <v>1758.7</v>
      </c>
      <c r="E293" s="38">
        <f>РПЦВ!F243</f>
        <v>0</v>
      </c>
      <c r="F293" s="38">
        <f>РПЦВ!G243</f>
        <v>0</v>
      </c>
    </row>
    <row r="294" spans="1:6" ht="31.2" x14ac:dyDescent="0.25">
      <c r="A294" s="29">
        <v>1500000000</v>
      </c>
      <c r="B294" s="16"/>
      <c r="C294" s="73" t="s">
        <v>210</v>
      </c>
      <c r="D294" s="37">
        <f>D295+D304</f>
        <v>8022.7</v>
      </c>
      <c r="E294" s="37">
        <f t="shared" ref="E294:F294" si="128">E295+E304</f>
        <v>7847.5999999999995</v>
      </c>
      <c r="F294" s="37">
        <f t="shared" si="128"/>
        <v>7847.5999999999995</v>
      </c>
    </row>
    <row r="295" spans="1:6" x14ac:dyDescent="0.25">
      <c r="A295" s="46">
        <v>1510000000</v>
      </c>
      <c r="B295" s="46"/>
      <c r="C295" s="72" t="s">
        <v>176</v>
      </c>
      <c r="D295" s="38">
        <f>D296+D300</f>
        <v>7847.5999999999995</v>
      </c>
      <c r="E295" s="38">
        <f>E296+E300</f>
        <v>7847.5999999999995</v>
      </c>
      <c r="F295" s="38">
        <f>F296+F300</f>
        <v>7847.5999999999995</v>
      </c>
    </row>
    <row r="296" spans="1:6" ht="46.8" x14ac:dyDescent="0.25">
      <c r="A296" s="46">
        <v>1510100000</v>
      </c>
      <c r="B296" s="46"/>
      <c r="C296" s="72" t="s">
        <v>213</v>
      </c>
      <c r="D296" s="38">
        <f>D297</f>
        <v>7736.2</v>
      </c>
      <c r="E296" s="38">
        <f t="shared" ref="E296:F296" si="129">E297</f>
        <v>7736.2</v>
      </c>
      <c r="F296" s="38">
        <f t="shared" si="129"/>
        <v>7736.2</v>
      </c>
    </row>
    <row r="297" spans="1:6" ht="31.2" x14ac:dyDescent="0.25">
      <c r="A297" s="46">
        <v>1510120010</v>
      </c>
      <c r="B297" s="46"/>
      <c r="C297" s="72" t="s">
        <v>131</v>
      </c>
      <c r="D297" s="38">
        <f>D298</f>
        <v>7736.2</v>
      </c>
      <c r="E297" s="38">
        <f t="shared" ref="E297:F298" si="130">E298</f>
        <v>7736.2</v>
      </c>
      <c r="F297" s="38">
        <f t="shared" si="130"/>
        <v>7736.2</v>
      </c>
    </row>
    <row r="298" spans="1:6" ht="31.2" x14ac:dyDescent="0.25">
      <c r="A298" s="46">
        <v>1510120010</v>
      </c>
      <c r="B298" s="46">
        <v>600</v>
      </c>
      <c r="C298" s="72" t="s">
        <v>87</v>
      </c>
      <c r="D298" s="38">
        <f>D299</f>
        <v>7736.2</v>
      </c>
      <c r="E298" s="38">
        <f t="shared" si="130"/>
        <v>7736.2</v>
      </c>
      <c r="F298" s="38">
        <f t="shared" si="130"/>
        <v>7736.2</v>
      </c>
    </row>
    <row r="299" spans="1:6" x14ac:dyDescent="0.25">
      <c r="A299" s="46">
        <v>1510120010</v>
      </c>
      <c r="B299" s="46">
        <v>610</v>
      </c>
      <c r="C299" s="72" t="s">
        <v>111</v>
      </c>
      <c r="D299" s="38">
        <f>РПЦВ!E167</f>
        <v>7736.2</v>
      </c>
      <c r="E299" s="38">
        <f>РПЦВ!F167</f>
        <v>7736.2</v>
      </c>
      <c r="F299" s="38">
        <f>РПЦВ!G167</f>
        <v>7736.2</v>
      </c>
    </row>
    <row r="300" spans="1:6" ht="46.8" x14ac:dyDescent="0.25">
      <c r="A300" s="46">
        <v>1510200000</v>
      </c>
      <c r="B300" s="46"/>
      <c r="C300" s="72" t="s">
        <v>211</v>
      </c>
      <c r="D300" s="38">
        <f>D301</f>
        <v>111.4</v>
      </c>
      <c r="E300" s="38">
        <f t="shared" ref="E300:F302" si="131">E301</f>
        <v>111.4</v>
      </c>
      <c r="F300" s="38">
        <f t="shared" si="131"/>
        <v>111.4</v>
      </c>
    </row>
    <row r="301" spans="1:6" ht="31.2" x14ac:dyDescent="0.25">
      <c r="A301" s="46">
        <v>1510220170</v>
      </c>
      <c r="B301" s="46"/>
      <c r="C301" s="72" t="s">
        <v>212</v>
      </c>
      <c r="D301" s="38">
        <f>D302</f>
        <v>111.4</v>
      </c>
      <c r="E301" s="38">
        <f t="shared" si="131"/>
        <v>111.4</v>
      </c>
      <c r="F301" s="38">
        <f t="shared" si="131"/>
        <v>111.4</v>
      </c>
    </row>
    <row r="302" spans="1:6" x14ac:dyDescent="0.25">
      <c r="A302" s="46">
        <v>1510220170</v>
      </c>
      <c r="B302" s="47" t="s">
        <v>76</v>
      </c>
      <c r="C302" s="72" t="s">
        <v>77</v>
      </c>
      <c r="D302" s="38">
        <f>D303</f>
        <v>111.4</v>
      </c>
      <c r="E302" s="38">
        <f t="shared" si="131"/>
        <v>111.4</v>
      </c>
      <c r="F302" s="38">
        <f t="shared" si="131"/>
        <v>111.4</v>
      </c>
    </row>
    <row r="303" spans="1:6" x14ac:dyDescent="0.25">
      <c r="A303" s="46">
        <v>1510220170</v>
      </c>
      <c r="B303" s="1" t="s">
        <v>178</v>
      </c>
      <c r="C303" s="75" t="s">
        <v>177</v>
      </c>
      <c r="D303" s="38">
        <f>ведомст.!F68</f>
        <v>111.4</v>
      </c>
      <c r="E303" s="38">
        <f>ведомст.!G68</f>
        <v>111.4</v>
      </c>
      <c r="F303" s="38">
        <f>ведомст.!H68</f>
        <v>111.4</v>
      </c>
    </row>
    <row r="304" spans="1:6" x14ac:dyDescent="0.25">
      <c r="A304" s="115">
        <v>1520000000</v>
      </c>
      <c r="B304" s="113"/>
      <c r="C304" s="90" t="s">
        <v>709</v>
      </c>
      <c r="D304" s="38">
        <f>D305</f>
        <v>175.1</v>
      </c>
      <c r="E304" s="38">
        <f t="shared" ref="E304:F304" si="132">E305</f>
        <v>0</v>
      </c>
      <c r="F304" s="38">
        <f t="shared" si="132"/>
        <v>0</v>
      </c>
    </row>
    <row r="305" spans="1:6" ht="62.4" x14ac:dyDescent="0.25">
      <c r="A305" s="113">
        <v>1520100000</v>
      </c>
      <c r="B305" s="113"/>
      <c r="C305" s="90" t="s">
        <v>337</v>
      </c>
      <c r="D305" s="38">
        <f>D306</f>
        <v>175.1</v>
      </c>
      <c r="E305" s="38">
        <f t="shared" ref="E305:F305" si="133">E306</f>
        <v>0</v>
      </c>
      <c r="F305" s="38">
        <f t="shared" si="133"/>
        <v>0</v>
      </c>
    </row>
    <row r="306" spans="1:6" ht="31.2" x14ac:dyDescent="0.25">
      <c r="A306" s="113" t="s">
        <v>338</v>
      </c>
      <c r="B306" s="113"/>
      <c r="C306" s="114" t="s">
        <v>267</v>
      </c>
      <c r="D306" s="38">
        <f>D307</f>
        <v>175.1</v>
      </c>
      <c r="E306" s="38">
        <f t="shared" ref="E306:F307" si="134">E307</f>
        <v>0</v>
      </c>
      <c r="F306" s="38">
        <f t="shared" si="134"/>
        <v>0</v>
      </c>
    </row>
    <row r="307" spans="1:6" ht="31.2" x14ac:dyDescent="0.25">
      <c r="A307" s="10" t="s">
        <v>338</v>
      </c>
      <c r="B307" s="115" t="s">
        <v>101</v>
      </c>
      <c r="C307" s="114" t="s">
        <v>102</v>
      </c>
      <c r="D307" s="38">
        <f>D308</f>
        <v>175.1</v>
      </c>
      <c r="E307" s="38">
        <f t="shared" si="134"/>
        <v>0</v>
      </c>
      <c r="F307" s="38">
        <f t="shared" si="134"/>
        <v>0</v>
      </c>
    </row>
    <row r="308" spans="1:6" x14ac:dyDescent="0.25">
      <c r="A308" s="10" t="s">
        <v>338</v>
      </c>
      <c r="B308" s="113">
        <v>610</v>
      </c>
      <c r="C308" s="114" t="s">
        <v>111</v>
      </c>
      <c r="D308" s="38">
        <f>РПЦВ!E347</f>
        <v>175.1</v>
      </c>
      <c r="E308" s="38">
        <f>РПЦВ!F347</f>
        <v>0</v>
      </c>
      <c r="F308" s="38">
        <f>РПЦВ!G347</f>
        <v>0</v>
      </c>
    </row>
    <row r="309" spans="1:6" ht="46.8" x14ac:dyDescent="0.25">
      <c r="A309" s="29">
        <v>1600000000</v>
      </c>
      <c r="B309" s="47"/>
      <c r="C309" s="73" t="s">
        <v>121</v>
      </c>
      <c r="D309" s="37">
        <f>D310+D319+D340+D352</f>
        <v>13718.6</v>
      </c>
      <c r="E309" s="37">
        <f>E310+E319+E340+E352</f>
        <v>15915.7</v>
      </c>
      <c r="F309" s="37">
        <f>F310+F319+F340+F352</f>
        <v>12591.900000000001</v>
      </c>
    </row>
    <row r="310" spans="1:6" ht="31.2" x14ac:dyDescent="0.25">
      <c r="A310" s="47">
        <v>1610000000</v>
      </c>
      <c r="B310" s="46"/>
      <c r="C310" s="72" t="s">
        <v>248</v>
      </c>
      <c r="D310" s="38">
        <f>D311+D315</f>
        <v>2448.1</v>
      </c>
      <c r="E310" s="38">
        <f t="shared" ref="E310:F310" si="135">E311+E315</f>
        <v>2341.6999999999998</v>
      </c>
      <c r="F310" s="38">
        <f t="shared" si="135"/>
        <v>2341.6999999999998</v>
      </c>
    </row>
    <row r="311" spans="1:6" ht="46.8" x14ac:dyDescent="0.25">
      <c r="A311" s="47">
        <v>1610100000</v>
      </c>
      <c r="B311" s="46"/>
      <c r="C311" s="72" t="s">
        <v>220</v>
      </c>
      <c r="D311" s="38">
        <f>D312</f>
        <v>2341.6999999999998</v>
      </c>
      <c r="E311" s="38">
        <f t="shared" ref="E311:F313" si="136">E312</f>
        <v>2341.6999999999998</v>
      </c>
      <c r="F311" s="38">
        <f t="shared" si="136"/>
        <v>2341.6999999999998</v>
      </c>
    </row>
    <row r="312" spans="1:6" ht="31.2" x14ac:dyDescent="0.25">
      <c r="A312" s="47">
        <v>1610120010</v>
      </c>
      <c r="B312" s="46"/>
      <c r="C312" s="72" t="s">
        <v>131</v>
      </c>
      <c r="D312" s="38">
        <f>D313</f>
        <v>2341.6999999999998</v>
      </c>
      <c r="E312" s="38">
        <f t="shared" si="136"/>
        <v>2341.6999999999998</v>
      </c>
      <c r="F312" s="38">
        <f t="shared" si="136"/>
        <v>2341.6999999999998</v>
      </c>
    </row>
    <row r="313" spans="1:6" ht="31.2" x14ac:dyDescent="0.25">
      <c r="A313" s="47">
        <v>1610120010</v>
      </c>
      <c r="B313" s="47" t="s">
        <v>101</v>
      </c>
      <c r="C313" s="72" t="s">
        <v>102</v>
      </c>
      <c r="D313" s="38">
        <f>D314</f>
        <v>2341.6999999999998</v>
      </c>
      <c r="E313" s="38">
        <f t="shared" si="136"/>
        <v>2341.6999999999998</v>
      </c>
      <c r="F313" s="38">
        <f t="shared" si="136"/>
        <v>2341.6999999999998</v>
      </c>
    </row>
    <row r="314" spans="1:6" x14ac:dyDescent="0.25">
      <c r="A314" s="47">
        <v>1610120010</v>
      </c>
      <c r="B314" s="46">
        <v>610</v>
      </c>
      <c r="C314" s="72" t="s">
        <v>111</v>
      </c>
      <c r="D314" s="38">
        <f>ведомст.!F182</f>
        <v>2341.6999999999998</v>
      </c>
      <c r="E314" s="38">
        <f>ведомст.!G182</f>
        <v>2341.6999999999998</v>
      </c>
      <c r="F314" s="38">
        <f>ведомст.!H182</f>
        <v>2341.6999999999998</v>
      </c>
    </row>
    <row r="315" spans="1:6" ht="31.2" x14ac:dyDescent="0.25">
      <c r="A315" s="47">
        <v>1610300000</v>
      </c>
      <c r="B315" s="46"/>
      <c r="C315" s="72" t="s">
        <v>256</v>
      </c>
      <c r="D315" s="38">
        <f>D316</f>
        <v>106.4</v>
      </c>
      <c r="E315" s="38">
        <f t="shared" ref="E315:F315" si="137">E316</f>
        <v>0</v>
      </c>
      <c r="F315" s="38">
        <f t="shared" si="137"/>
        <v>0</v>
      </c>
    </row>
    <row r="316" spans="1:6" x14ac:dyDescent="0.25">
      <c r="A316" s="47">
        <v>1610320200</v>
      </c>
      <c r="B316" s="46"/>
      <c r="C316" s="72" t="s">
        <v>160</v>
      </c>
      <c r="D316" s="38">
        <f>D317</f>
        <v>106.4</v>
      </c>
      <c r="E316" s="38">
        <f t="shared" ref="E316:F317" si="138">E317</f>
        <v>0</v>
      </c>
      <c r="F316" s="38">
        <f t="shared" si="138"/>
        <v>0</v>
      </c>
    </row>
    <row r="317" spans="1:6" ht="31.2" x14ac:dyDescent="0.25">
      <c r="A317" s="47">
        <v>1610320200</v>
      </c>
      <c r="B317" s="47" t="s">
        <v>101</v>
      </c>
      <c r="C317" s="72" t="s">
        <v>102</v>
      </c>
      <c r="D317" s="38">
        <f>D318</f>
        <v>106.4</v>
      </c>
      <c r="E317" s="38">
        <f t="shared" si="138"/>
        <v>0</v>
      </c>
      <c r="F317" s="38">
        <f t="shared" si="138"/>
        <v>0</v>
      </c>
    </row>
    <row r="318" spans="1:6" x14ac:dyDescent="0.25">
      <c r="A318" s="47">
        <v>1610320200</v>
      </c>
      <c r="B318" s="46">
        <v>610</v>
      </c>
      <c r="C318" s="72" t="s">
        <v>111</v>
      </c>
      <c r="D318" s="38">
        <f>ведомст.!F186</f>
        <v>106.4</v>
      </c>
      <c r="E318" s="38">
        <f>ведомст.!G186</f>
        <v>0</v>
      </c>
      <c r="F318" s="38">
        <f>ведомст.!H186</f>
        <v>0</v>
      </c>
    </row>
    <row r="319" spans="1:6" ht="31.2" x14ac:dyDescent="0.25">
      <c r="A319" s="47">
        <v>1620000000</v>
      </c>
      <c r="B319" s="47"/>
      <c r="C319" s="72" t="s">
        <v>114</v>
      </c>
      <c r="D319" s="38">
        <f>D320+D333</f>
        <v>8812.5</v>
      </c>
      <c r="E319" s="38">
        <f>E320+E333</f>
        <v>11115</v>
      </c>
      <c r="F319" s="38">
        <f>F320+F333</f>
        <v>8178.7000000000007</v>
      </c>
    </row>
    <row r="320" spans="1:6" x14ac:dyDescent="0.25">
      <c r="A320" s="47">
        <v>1620100000</v>
      </c>
      <c r="B320" s="47"/>
      <c r="C320" s="72" t="s">
        <v>115</v>
      </c>
      <c r="D320" s="38">
        <f>D321+D324+D327+D330</f>
        <v>4897.3</v>
      </c>
      <c r="E320" s="38">
        <f>E321+E324+E327+E330</f>
        <v>4263.6000000000004</v>
      </c>
      <c r="F320" s="38">
        <f>F321+F324+F327+F330</f>
        <v>4263.6000000000004</v>
      </c>
    </row>
    <row r="321" spans="1:6" x14ac:dyDescent="0.25">
      <c r="A321" s="47">
        <v>1620120210</v>
      </c>
      <c r="B321" s="19"/>
      <c r="C321" s="72" t="s">
        <v>116</v>
      </c>
      <c r="D321" s="38">
        <f>D322</f>
        <v>2837.6</v>
      </c>
      <c r="E321" s="38">
        <f t="shared" ref="E321:F322" si="139">E322</f>
        <v>2837.6</v>
      </c>
      <c r="F321" s="38">
        <f t="shared" si="139"/>
        <v>2837.6</v>
      </c>
    </row>
    <row r="322" spans="1:6" ht="31.2" x14ac:dyDescent="0.25">
      <c r="A322" s="47">
        <v>1620120210</v>
      </c>
      <c r="B322" s="47" t="s">
        <v>72</v>
      </c>
      <c r="C322" s="72" t="s">
        <v>99</v>
      </c>
      <c r="D322" s="38">
        <f>D323</f>
        <v>2837.6</v>
      </c>
      <c r="E322" s="38">
        <f t="shared" si="139"/>
        <v>2837.6</v>
      </c>
      <c r="F322" s="38">
        <f t="shared" si="139"/>
        <v>2837.6</v>
      </c>
    </row>
    <row r="323" spans="1:6" ht="31.2" x14ac:dyDescent="0.25">
      <c r="A323" s="47">
        <v>1620120210</v>
      </c>
      <c r="B323" s="46">
        <v>240</v>
      </c>
      <c r="C323" s="72" t="s">
        <v>303</v>
      </c>
      <c r="D323" s="38">
        <f>РПЦВ!E102</f>
        <v>2837.6</v>
      </c>
      <c r="E323" s="38">
        <f>РПЦВ!F102</f>
        <v>2837.6</v>
      </c>
      <c r="F323" s="38">
        <f>РПЦВ!G102</f>
        <v>2837.6</v>
      </c>
    </row>
    <row r="324" spans="1:6" ht="31.2" x14ac:dyDescent="0.25">
      <c r="A324" s="47">
        <v>1620120220</v>
      </c>
      <c r="B324" s="46"/>
      <c r="C324" s="72" t="s">
        <v>113</v>
      </c>
      <c r="D324" s="38">
        <f>D325</f>
        <v>126</v>
      </c>
      <c r="E324" s="38">
        <f t="shared" ref="E324:F324" si="140">E325</f>
        <v>126</v>
      </c>
      <c r="F324" s="38">
        <f t="shared" si="140"/>
        <v>126</v>
      </c>
    </row>
    <row r="325" spans="1:6" ht="31.2" x14ac:dyDescent="0.25">
      <c r="A325" s="47">
        <v>1620120220</v>
      </c>
      <c r="B325" s="47" t="s">
        <v>72</v>
      </c>
      <c r="C325" s="72" t="s">
        <v>99</v>
      </c>
      <c r="D325" s="38">
        <f>D326</f>
        <v>126</v>
      </c>
      <c r="E325" s="38">
        <f t="shared" ref="E325:F325" si="141">E326</f>
        <v>126</v>
      </c>
      <c r="F325" s="38">
        <f t="shared" si="141"/>
        <v>126</v>
      </c>
    </row>
    <row r="326" spans="1:6" ht="31.2" x14ac:dyDescent="0.25">
      <c r="A326" s="47">
        <v>1620120220</v>
      </c>
      <c r="B326" s="46">
        <v>240</v>
      </c>
      <c r="C326" s="72" t="s">
        <v>303</v>
      </c>
      <c r="D326" s="38">
        <f>РПЦВ!E105</f>
        <v>126</v>
      </c>
      <c r="E326" s="38">
        <f>РПЦВ!F105</f>
        <v>126</v>
      </c>
      <c r="F326" s="38">
        <f>РПЦВ!G105</f>
        <v>126</v>
      </c>
    </row>
    <row r="327" spans="1:6" ht="46.8" x14ac:dyDescent="0.25">
      <c r="A327" s="47">
        <v>1620120230</v>
      </c>
      <c r="B327" s="47"/>
      <c r="C327" s="72" t="s">
        <v>120</v>
      </c>
      <c r="D327" s="38">
        <f>D328</f>
        <v>1633.7</v>
      </c>
      <c r="E327" s="38">
        <f t="shared" ref="E327:F328" si="142">E328</f>
        <v>1000</v>
      </c>
      <c r="F327" s="38">
        <f t="shared" si="142"/>
        <v>1000</v>
      </c>
    </row>
    <row r="328" spans="1:6" ht="31.2" x14ac:dyDescent="0.25">
      <c r="A328" s="47">
        <v>1620120230</v>
      </c>
      <c r="B328" s="47" t="s">
        <v>72</v>
      </c>
      <c r="C328" s="72" t="s">
        <v>99</v>
      </c>
      <c r="D328" s="38">
        <f>D329</f>
        <v>1633.7</v>
      </c>
      <c r="E328" s="38">
        <f t="shared" si="142"/>
        <v>1000</v>
      </c>
      <c r="F328" s="38">
        <f t="shared" si="142"/>
        <v>1000</v>
      </c>
    </row>
    <row r="329" spans="1:6" ht="31.2" x14ac:dyDescent="0.25">
      <c r="A329" s="47">
        <v>1620120230</v>
      </c>
      <c r="B329" s="46">
        <v>240</v>
      </c>
      <c r="C329" s="72" t="s">
        <v>303</v>
      </c>
      <c r="D329" s="38">
        <f>РПЦВ!E233</f>
        <v>1633.7</v>
      </c>
      <c r="E329" s="38">
        <f>РПЦВ!F233</f>
        <v>1000</v>
      </c>
      <c r="F329" s="38">
        <f>РПЦВ!G233</f>
        <v>1000</v>
      </c>
    </row>
    <row r="330" spans="1:6" ht="31.2" x14ac:dyDescent="0.25">
      <c r="A330" s="47">
        <v>1620120240</v>
      </c>
      <c r="B330" s="47"/>
      <c r="C330" s="72" t="s">
        <v>118</v>
      </c>
      <c r="D330" s="38">
        <f>D331</f>
        <v>300</v>
      </c>
      <c r="E330" s="38">
        <f t="shared" ref="E330:F331" si="143">E331</f>
        <v>300</v>
      </c>
      <c r="F330" s="38">
        <f t="shared" si="143"/>
        <v>300</v>
      </c>
    </row>
    <row r="331" spans="1:6" ht="31.2" x14ac:dyDescent="0.25">
      <c r="A331" s="47">
        <v>1620120240</v>
      </c>
      <c r="B331" s="47" t="s">
        <v>72</v>
      </c>
      <c r="C331" s="72" t="s">
        <v>99</v>
      </c>
      <c r="D331" s="38">
        <f>D332</f>
        <v>300</v>
      </c>
      <c r="E331" s="38">
        <f t="shared" si="143"/>
        <v>300</v>
      </c>
      <c r="F331" s="38">
        <f t="shared" si="143"/>
        <v>300</v>
      </c>
    </row>
    <row r="332" spans="1:6" ht="31.2" x14ac:dyDescent="0.25">
      <c r="A332" s="47">
        <v>1620120240</v>
      </c>
      <c r="B332" s="46">
        <v>240</v>
      </c>
      <c r="C332" s="72" t="s">
        <v>303</v>
      </c>
      <c r="D332" s="38">
        <f>РПЦВ!E225</f>
        <v>300</v>
      </c>
      <c r="E332" s="38">
        <f>РПЦВ!F225</f>
        <v>300</v>
      </c>
      <c r="F332" s="38">
        <f>РПЦВ!G225</f>
        <v>300</v>
      </c>
    </row>
    <row r="333" spans="1:6" x14ac:dyDescent="0.25">
      <c r="A333" s="47">
        <v>1620200000</v>
      </c>
      <c r="B333" s="47"/>
      <c r="C333" s="72" t="s">
        <v>119</v>
      </c>
      <c r="D333" s="38">
        <f>D334+D337</f>
        <v>3915.2</v>
      </c>
      <c r="E333" s="38">
        <f t="shared" ref="E333:F333" si="144">E334+E337</f>
        <v>6851.4</v>
      </c>
      <c r="F333" s="38">
        <f t="shared" si="144"/>
        <v>3915.1000000000004</v>
      </c>
    </row>
    <row r="334" spans="1:6" ht="62.4" x14ac:dyDescent="0.25">
      <c r="A334" s="51">
        <v>1620210820</v>
      </c>
      <c r="B334" s="51"/>
      <c r="C334" s="72" t="s">
        <v>270</v>
      </c>
      <c r="D334" s="38">
        <f>D335</f>
        <v>1957.6</v>
      </c>
      <c r="E334" s="38">
        <f t="shared" ref="E334:F335" si="145">E335</f>
        <v>2936.3</v>
      </c>
      <c r="F334" s="38">
        <f t="shared" si="145"/>
        <v>2936.3</v>
      </c>
    </row>
    <row r="335" spans="1:6" ht="31.2" x14ac:dyDescent="0.25">
      <c r="A335" s="51">
        <v>1620210820</v>
      </c>
      <c r="B335" s="51" t="s">
        <v>75</v>
      </c>
      <c r="C335" s="72" t="s">
        <v>100</v>
      </c>
      <c r="D335" s="38">
        <f>D336</f>
        <v>1957.6</v>
      </c>
      <c r="E335" s="38">
        <f t="shared" si="145"/>
        <v>2936.3</v>
      </c>
      <c r="F335" s="38">
        <f t="shared" si="145"/>
        <v>2936.3</v>
      </c>
    </row>
    <row r="336" spans="1:6" x14ac:dyDescent="0.25">
      <c r="A336" s="51">
        <v>1620210820</v>
      </c>
      <c r="B336" s="51" t="s">
        <v>127</v>
      </c>
      <c r="C336" s="72" t="s">
        <v>128</v>
      </c>
      <c r="D336" s="38">
        <f>РПЦВ!E504</f>
        <v>1957.6</v>
      </c>
      <c r="E336" s="38">
        <f>РПЦВ!F504</f>
        <v>2936.3</v>
      </c>
      <c r="F336" s="38">
        <f>РПЦВ!G504</f>
        <v>2936.3</v>
      </c>
    </row>
    <row r="337" spans="1:6" ht="46.8" x14ac:dyDescent="0.25">
      <c r="A337" s="110" t="s">
        <v>327</v>
      </c>
      <c r="B337" s="110"/>
      <c r="C337" s="90" t="s">
        <v>328</v>
      </c>
      <c r="D337" s="38">
        <f>D338</f>
        <v>1957.6</v>
      </c>
      <c r="E337" s="38">
        <f t="shared" ref="E337:F338" si="146">E338</f>
        <v>3915.1</v>
      </c>
      <c r="F337" s="38">
        <f t="shared" si="146"/>
        <v>978.8</v>
      </c>
    </row>
    <row r="338" spans="1:6" ht="31.2" x14ac:dyDescent="0.25">
      <c r="A338" s="110" t="s">
        <v>327</v>
      </c>
      <c r="B338" s="110" t="s">
        <v>75</v>
      </c>
      <c r="C338" s="90" t="s">
        <v>100</v>
      </c>
      <c r="D338" s="38">
        <f>D339</f>
        <v>1957.6</v>
      </c>
      <c r="E338" s="38">
        <f t="shared" si="146"/>
        <v>3915.1</v>
      </c>
      <c r="F338" s="38">
        <f t="shared" si="146"/>
        <v>978.8</v>
      </c>
    </row>
    <row r="339" spans="1:6" x14ac:dyDescent="0.25">
      <c r="A339" s="110" t="s">
        <v>327</v>
      </c>
      <c r="B339" s="110" t="s">
        <v>127</v>
      </c>
      <c r="C339" s="90" t="s">
        <v>128</v>
      </c>
      <c r="D339" s="38">
        <f>РПЦВ!E507</f>
        <v>1957.6</v>
      </c>
      <c r="E339" s="38">
        <f>РПЦВ!F507</f>
        <v>3915.1</v>
      </c>
      <c r="F339" s="38">
        <f>РПЦВ!G507</f>
        <v>978.8</v>
      </c>
    </row>
    <row r="340" spans="1:6" ht="46.8" x14ac:dyDescent="0.25">
      <c r="A340" s="47">
        <v>1630000000</v>
      </c>
      <c r="B340" s="46"/>
      <c r="C340" s="72" t="s">
        <v>249</v>
      </c>
      <c r="D340" s="38">
        <f>D341+D348</f>
        <v>2152.5</v>
      </c>
      <c r="E340" s="38">
        <f>E341+E348</f>
        <v>2152.5</v>
      </c>
      <c r="F340" s="38">
        <f>F341+F348</f>
        <v>1745</v>
      </c>
    </row>
    <row r="341" spans="1:6" ht="46.8" x14ac:dyDescent="0.25">
      <c r="A341" s="46">
        <v>1630100000</v>
      </c>
      <c r="B341" s="46"/>
      <c r="C341" s="72" t="s">
        <v>250</v>
      </c>
      <c r="D341" s="38">
        <f>D342+D345</f>
        <v>1870.4</v>
      </c>
      <c r="E341" s="38">
        <f>E342+E345</f>
        <v>1870.4</v>
      </c>
      <c r="F341" s="38">
        <f>F342+F345</f>
        <v>1592.5</v>
      </c>
    </row>
    <row r="342" spans="1:6" ht="46.8" x14ac:dyDescent="0.25">
      <c r="A342" s="46">
        <v>1630120180</v>
      </c>
      <c r="B342" s="46"/>
      <c r="C342" s="72" t="s">
        <v>251</v>
      </c>
      <c r="D342" s="38">
        <f>D343</f>
        <v>1186.5</v>
      </c>
      <c r="E342" s="38">
        <f t="shared" ref="E342:F342" si="147">E343</f>
        <v>1186.5</v>
      </c>
      <c r="F342" s="38">
        <f t="shared" si="147"/>
        <v>1250</v>
      </c>
    </row>
    <row r="343" spans="1:6" ht="31.2" x14ac:dyDescent="0.25">
      <c r="A343" s="46">
        <v>1630120180</v>
      </c>
      <c r="B343" s="46" t="s">
        <v>72</v>
      </c>
      <c r="C343" s="72" t="s">
        <v>99</v>
      </c>
      <c r="D343" s="38">
        <f>D344</f>
        <v>1186.5</v>
      </c>
      <c r="E343" s="38">
        <f t="shared" ref="E343:F343" si="148">E344</f>
        <v>1186.5</v>
      </c>
      <c r="F343" s="38">
        <f t="shared" si="148"/>
        <v>1250</v>
      </c>
    </row>
    <row r="344" spans="1:6" ht="31.2" x14ac:dyDescent="0.25">
      <c r="A344" s="46">
        <v>1630120180</v>
      </c>
      <c r="B344" s="46">
        <v>240</v>
      </c>
      <c r="C344" s="72" t="s">
        <v>303</v>
      </c>
      <c r="D344" s="38">
        <f>РПЦВ!E110</f>
        <v>1186.5</v>
      </c>
      <c r="E344" s="38">
        <f>РПЦВ!F110</f>
        <v>1186.5</v>
      </c>
      <c r="F344" s="38">
        <f>РПЦВ!G110</f>
        <v>1250</v>
      </c>
    </row>
    <row r="345" spans="1:6" ht="46.8" x14ac:dyDescent="0.25">
      <c r="A345" s="46">
        <v>1630120520</v>
      </c>
      <c r="B345" s="46"/>
      <c r="C345" s="72" t="s">
        <v>257</v>
      </c>
      <c r="D345" s="38">
        <f>D346</f>
        <v>683.9</v>
      </c>
      <c r="E345" s="38">
        <f t="shared" ref="E345:F345" si="149">E346</f>
        <v>683.9</v>
      </c>
      <c r="F345" s="38">
        <f t="shared" si="149"/>
        <v>342.5</v>
      </c>
    </row>
    <row r="346" spans="1:6" ht="31.2" x14ac:dyDescent="0.25">
      <c r="A346" s="46">
        <v>1630120520</v>
      </c>
      <c r="B346" s="46" t="s">
        <v>72</v>
      </c>
      <c r="C346" s="72" t="s">
        <v>99</v>
      </c>
      <c r="D346" s="38">
        <f>D347</f>
        <v>683.9</v>
      </c>
      <c r="E346" s="38">
        <f t="shared" ref="E346:F346" si="150">E347</f>
        <v>683.9</v>
      </c>
      <c r="F346" s="38">
        <f t="shared" si="150"/>
        <v>342.5</v>
      </c>
    </row>
    <row r="347" spans="1:6" ht="31.2" x14ac:dyDescent="0.25">
      <c r="A347" s="46">
        <v>1630120520</v>
      </c>
      <c r="B347" s="46">
        <v>240</v>
      </c>
      <c r="C347" s="72" t="s">
        <v>303</v>
      </c>
      <c r="D347" s="38">
        <f>РПЦВ!E113</f>
        <v>683.9</v>
      </c>
      <c r="E347" s="38">
        <f>РПЦВ!F113</f>
        <v>683.9</v>
      </c>
      <c r="F347" s="38">
        <f>РПЦВ!G113</f>
        <v>342.5</v>
      </c>
    </row>
    <row r="348" spans="1:6" ht="46.8" x14ac:dyDescent="0.25">
      <c r="A348" s="46">
        <v>1630200000</v>
      </c>
      <c r="B348" s="46"/>
      <c r="C348" s="72" t="s">
        <v>252</v>
      </c>
      <c r="D348" s="38">
        <f>D349</f>
        <v>282.10000000000002</v>
      </c>
      <c r="E348" s="38">
        <f t="shared" ref="E348:F348" si="151">E349</f>
        <v>282.10000000000002</v>
      </c>
      <c r="F348" s="38">
        <f t="shared" si="151"/>
        <v>152.5</v>
      </c>
    </row>
    <row r="349" spans="1:6" x14ac:dyDescent="0.25">
      <c r="A349" s="46">
        <v>1630220530</v>
      </c>
      <c r="B349" s="46"/>
      <c r="C349" s="72" t="s">
        <v>253</v>
      </c>
      <c r="D349" s="38">
        <f>D350</f>
        <v>282.10000000000002</v>
      </c>
      <c r="E349" s="38">
        <f t="shared" ref="E349:F350" si="152">E350</f>
        <v>282.10000000000002</v>
      </c>
      <c r="F349" s="38">
        <f t="shared" si="152"/>
        <v>152.5</v>
      </c>
    </row>
    <row r="350" spans="1:6" ht="31.2" x14ac:dyDescent="0.25">
      <c r="A350" s="46">
        <v>1630220530</v>
      </c>
      <c r="B350" s="46" t="s">
        <v>72</v>
      </c>
      <c r="C350" s="72" t="s">
        <v>99</v>
      </c>
      <c r="D350" s="38">
        <f>D351</f>
        <v>282.10000000000002</v>
      </c>
      <c r="E350" s="38">
        <f t="shared" si="152"/>
        <v>282.10000000000002</v>
      </c>
      <c r="F350" s="38">
        <f t="shared" si="152"/>
        <v>152.5</v>
      </c>
    </row>
    <row r="351" spans="1:6" ht="31.2" x14ac:dyDescent="0.25">
      <c r="A351" s="46">
        <v>1630220530</v>
      </c>
      <c r="B351" s="46">
        <v>240</v>
      </c>
      <c r="C351" s="72" t="s">
        <v>303</v>
      </c>
      <c r="D351" s="38">
        <f>РПЦВ!E117</f>
        <v>282.10000000000002</v>
      </c>
      <c r="E351" s="38">
        <f>РПЦВ!F117</f>
        <v>282.10000000000002</v>
      </c>
      <c r="F351" s="38">
        <f>РПЦВ!G117</f>
        <v>152.5</v>
      </c>
    </row>
    <row r="352" spans="1:6" ht="31.2" x14ac:dyDescent="0.25">
      <c r="A352" s="47">
        <v>1640000000</v>
      </c>
      <c r="B352" s="1"/>
      <c r="C352" s="75" t="s">
        <v>242</v>
      </c>
      <c r="D352" s="38">
        <f>D353+D357</f>
        <v>305.5</v>
      </c>
      <c r="E352" s="38">
        <f t="shared" ref="E352:F352" si="153">E353+E357</f>
        <v>306.5</v>
      </c>
      <c r="F352" s="38">
        <f t="shared" si="153"/>
        <v>326.5</v>
      </c>
    </row>
    <row r="353" spans="1:6" ht="31.2" x14ac:dyDescent="0.25">
      <c r="A353" s="47">
        <v>1640100000</v>
      </c>
      <c r="B353" s="46"/>
      <c r="C353" s="72" t="s">
        <v>244</v>
      </c>
      <c r="D353" s="38">
        <f>D354</f>
        <v>279</v>
      </c>
      <c r="E353" s="38">
        <f t="shared" ref="E353:F355" si="154">E354</f>
        <v>280</v>
      </c>
      <c r="F353" s="38">
        <f t="shared" si="154"/>
        <v>300</v>
      </c>
    </row>
    <row r="354" spans="1:6" x14ac:dyDescent="0.25">
      <c r="A354" s="47">
        <v>1640120510</v>
      </c>
      <c r="B354" s="46"/>
      <c r="C354" s="72" t="s">
        <v>246</v>
      </c>
      <c r="D354" s="38">
        <f>D355</f>
        <v>279</v>
      </c>
      <c r="E354" s="38">
        <f t="shared" si="154"/>
        <v>280</v>
      </c>
      <c r="F354" s="38">
        <f t="shared" si="154"/>
        <v>300</v>
      </c>
    </row>
    <row r="355" spans="1:6" ht="31.2" x14ac:dyDescent="0.25">
      <c r="A355" s="47">
        <v>1640120510</v>
      </c>
      <c r="B355" s="47" t="s">
        <v>72</v>
      </c>
      <c r="C355" s="72" t="s">
        <v>99</v>
      </c>
      <c r="D355" s="38">
        <f>D356</f>
        <v>279</v>
      </c>
      <c r="E355" s="38">
        <f t="shared" si="154"/>
        <v>280</v>
      </c>
      <c r="F355" s="38">
        <f t="shared" si="154"/>
        <v>300</v>
      </c>
    </row>
    <row r="356" spans="1:6" ht="31.2" x14ac:dyDescent="0.25">
      <c r="A356" s="47">
        <v>1640120510</v>
      </c>
      <c r="B356" s="46">
        <v>240</v>
      </c>
      <c r="C356" s="72" t="s">
        <v>303</v>
      </c>
      <c r="D356" s="38">
        <f>РПЦВ!E367</f>
        <v>279</v>
      </c>
      <c r="E356" s="38">
        <f>РПЦВ!F367</f>
        <v>280</v>
      </c>
      <c r="F356" s="38">
        <f>РПЦВ!G367</f>
        <v>300</v>
      </c>
    </row>
    <row r="357" spans="1:6" ht="31.2" x14ac:dyDescent="0.25">
      <c r="A357" s="46">
        <v>1640200000</v>
      </c>
      <c r="B357" s="1"/>
      <c r="C357" s="75" t="s">
        <v>245</v>
      </c>
      <c r="D357" s="38">
        <f>D358</f>
        <v>26.5</v>
      </c>
      <c r="E357" s="38">
        <f t="shared" ref="E357:F359" si="155">E358</f>
        <v>26.5</v>
      </c>
      <c r="F357" s="38">
        <f t="shared" si="155"/>
        <v>26.5</v>
      </c>
    </row>
    <row r="358" spans="1:6" x14ac:dyDescent="0.25">
      <c r="A358" s="46">
        <v>1640220250</v>
      </c>
      <c r="B358" s="1"/>
      <c r="C358" s="75" t="s">
        <v>243</v>
      </c>
      <c r="D358" s="38">
        <f>D359</f>
        <v>26.5</v>
      </c>
      <c r="E358" s="38">
        <f t="shared" si="155"/>
        <v>26.5</v>
      </c>
      <c r="F358" s="38">
        <f t="shared" si="155"/>
        <v>26.5</v>
      </c>
    </row>
    <row r="359" spans="1:6" ht="31.2" x14ac:dyDescent="0.25">
      <c r="A359" s="46">
        <v>1640220250</v>
      </c>
      <c r="B359" s="47" t="s">
        <v>72</v>
      </c>
      <c r="C359" s="72" t="s">
        <v>99</v>
      </c>
      <c r="D359" s="38">
        <f>D360</f>
        <v>26.5</v>
      </c>
      <c r="E359" s="38">
        <f t="shared" si="155"/>
        <v>26.5</v>
      </c>
      <c r="F359" s="38">
        <f t="shared" si="155"/>
        <v>26.5</v>
      </c>
    </row>
    <row r="360" spans="1:6" ht="31.2" x14ac:dyDescent="0.25">
      <c r="A360" s="46">
        <v>1640220250</v>
      </c>
      <c r="B360" s="46">
        <v>240</v>
      </c>
      <c r="C360" s="72" t="s">
        <v>303</v>
      </c>
      <c r="D360" s="38">
        <f>РПЦВ!E122</f>
        <v>26.5</v>
      </c>
      <c r="E360" s="38">
        <f>РПЦВ!F122</f>
        <v>26.5</v>
      </c>
      <c r="F360" s="38">
        <f>РПЦВ!G122</f>
        <v>26.5</v>
      </c>
    </row>
    <row r="361" spans="1:6" x14ac:dyDescent="0.25">
      <c r="A361" s="16">
        <v>9900000000</v>
      </c>
      <c r="B361" s="16"/>
      <c r="C361" s="73" t="s">
        <v>112</v>
      </c>
      <c r="D361" s="37">
        <f>D362+D366+D376</f>
        <v>78205.600000000006</v>
      </c>
      <c r="E361" s="37">
        <f>E362+E366+E376</f>
        <v>76892.100000000006</v>
      </c>
      <c r="F361" s="37">
        <f>F362+F366+F376</f>
        <v>77012.800000000003</v>
      </c>
    </row>
    <row r="362" spans="1:6" x14ac:dyDescent="0.25">
      <c r="A362" s="46">
        <v>9910000000</v>
      </c>
      <c r="B362" s="46"/>
      <c r="C362" s="72" t="s">
        <v>9</v>
      </c>
      <c r="D362" s="38">
        <f>D363</f>
        <v>1000</v>
      </c>
      <c r="E362" s="38">
        <f t="shared" ref="E362:F364" si="156">E363</f>
        <v>1000</v>
      </c>
      <c r="F362" s="38">
        <f t="shared" si="156"/>
        <v>1000</v>
      </c>
    </row>
    <row r="363" spans="1:6" ht="31.2" x14ac:dyDescent="0.25">
      <c r="A363" s="46">
        <v>9910020000</v>
      </c>
      <c r="B363" s="46"/>
      <c r="C363" s="72" t="s">
        <v>187</v>
      </c>
      <c r="D363" s="38">
        <f>D364</f>
        <v>1000</v>
      </c>
      <c r="E363" s="38">
        <f t="shared" si="156"/>
        <v>1000</v>
      </c>
      <c r="F363" s="38">
        <f t="shared" si="156"/>
        <v>1000</v>
      </c>
    </row>
    <row r="364" spans="1:6" x14ac:dyDescent="0.25">
      <c r="A364" s="46">
        <v>9910020000</v>
      </c>
      <c r="B364" s="47" t="s">
        <v>73</v>
      </c>
      <c r="C364" s="72" t="s">
        <v>74</v>
      </c>
      <c r="D364" s="38">
        <f>D365</f>
        <v>1000</v>
      </c>
      <c r="E364" s="38">
        <f t="shared" si="156"/>
        <v>1000</v>
      </c>
      <c r="F364" s="38">
        <f t="shared" si="156"/>
        <v>1000</v>
      </c>
    </row>
    <row r="365" spans="1:6" x14ac:dyDescent="0.25">
      <c r="A365" s="46">
        <v>9910020000</v>
      </c>
      <c r="B365" s="2" t="s">
        <v>188</v>
      </c>
      <c r="C365" s="75" t="s">
        <v>189</v>
      </c>
      <c r="D365" s="38">
        <f>ведомст.!F421</f>
        <v>1000</v>
      </c>
      <c r="E365" s="38">
        <f>ведомст.!G421</f>
        <v>1000</v>
      </c>
      <c r="F365" s="38">
        <f>ведомст.!H421</f>
        <v>1000</v>
      </c>
    </row>
    <row r="366" spans="1:6" ht="31.2" x14ac:dyDescent="0.25">
      <c r="A366" s="46">
        <v>9930000000</v>
      </c>
      <c r="B366" s="46"/>
      <c r="C366" s="72" t="s">
        <v>182</v>
      </c>
      <c r="D366" s="38">
        <f>D370+D367+D373</f>
        <v>872.6</v>
      </c>
      <c r="E366" s="38">
        <f t="shared" ref="E366:F366" si="157">E370+E367+E373</f>
        <v>91.1</v>
      </c>
      <c r="F366" s="38">
        <f t="shared" si="157"/>
        <v>211.8</v>
      </c>
    </row>
    <row r="367" spans="1:6" x14ac:dyDescent="0.25">
      <c r="A367" s="99">
        <v>9930020500</v>
      </c>
      <c r="B367" s="99"/>
      <c r="C367" s="90" t="s">
        <v>316</v>
      </c>
      <c r="D367" s="38">
        <f>D368</f>
        <v>60</v>
      </c>
      <c r="E367" s="38">
        <f t="shared" ref="E367:F368" si="158">E368</f>
        <v>60</v>
      </c>
      <c r="F367" s="38">
        <f t="shared" si="158"/>
        <v>30</v>
      </c>
    </row>
    <row r="368" spans="1:6" x14ac:dyDescent="0.25">
      <c r="A368" s="99">
        <v>9930020500</v>
      </c>
      <c r="B368" s="99" t="s">
        <v>317</v>
      </c>
      <c r="C368" s="90" t="s">
        <v>318</v>
      </c>
      <c r="D368" s="38">
        <f>D369</f>
        <v>60</v>
      </c>
      <c r="E368" s="38">
        <f t="shared" si="158"/>
        <v>60</v>
      </c>
      <c r="F368" s="38">
        <f t="shared" si="158"/>
        <v>30</v>
      </c>
    </row>
    <row r="369" spans="1:6" x14ac:dyDescent="0.25">
      <c r="A369" s="99">
        <v>9930020500</v>
      </c>
      <c r="B369" s="1" t="s">
        <v>319</v>
      </c>
      <c r="C369" s="104" t="s">
        <v>316</v>
      </c>
      <c r="D369" s="38">
        <f>РПЦВ!E557</f>
        <v>60</v>
      </c>
      <c r="E369" s="38">
        <f>РПЦВ!F557</f>
        <v>60</v>
      </c>
      <c r="F369" s="38">
        <f>РПЦВ!G557</f>
        <v>30</v>
      </c>
    </row>
    <row r="370" spans="1:6" ht="46.8" x14ac:dyDescent="0.25">
      <c r="A370" s="46">
        <v>9930051200</v>
      </c>
      <c r="B370" s="46"/>
      <c r="C370" s="72" t="s">
        <v>183</v>
      </c>
      <c r="D370" s="38">
        <f>D371</f>
        <v>28.9</v>
      </c>
      <c r="E370" s="38">
        <f t="shared" ref="E370:F371" si="159">E371</f>
        <v>31.1</v>
      </c>
      <c r="F370" s="38">
        <f t="shared" si="159"/>
        <v>181.8</v>
      </c>
    </row>
    <row r="371" spans="1:6" ht="31.2" x14ac:dyDescent="0.25">
      <c r="A371" s="46">
        <v>9930051200</v>
      </c>
      <c r="B371" s="46" t="s">
        <v>72</v>
      </c>
      <c r="C371" s="72" t="s">
        <v>99</v>
      </c>
      <c r="D371" s="38">
        <f>D372</f>
        <v>28.9</v>
      </c>
      <c r="E371" s="38">
        <f t="shared" si="159"/>
        <v>31.1</v>
      </c>
      <c r="F371" s="38">
        <f t="shared" si="159"/>
        <v>181.8</v>
      </c>
    </row>
    <row r="372" spans="1:6" ht="31.2" x14ac:dyDescent="0.25">
      <c r="A372" s="46">
        <v>9930051200</v>
      </c>
      <c r="B372" s="46">
        <v>240</v>
      </c>
      <c r="C372" s="72" t="s">
        <v>303</v>
      </c>
      <c r="D372" s="38">
        <f>ведомст.!F36</f>
        <v>28.9</v>
      </c>
      <c r="E372" s="38">
        <f>ведомст.!G36</f>
        <v>31.1</v>
      </c>
      <c r="F372" s="38">
        <f>ведомст.!H36</f>
        <v>181.8</v>
      </c>
    </row>
    <row r="373" spans="1:6" ht="31.2" x14ac:dyDescent="0.25">
      <c r="A373" s="187">
        <v>9930054690</v>
      </c>
      <c r="B373" s="187"/>
      <c r="C373" s="90" t="s">
        <v>432</v>
      </c>
      <c r="D373" s="38">
        <f>D374</f>
        <v>783.7</v>
      </c>
      <c r="E373" s="38">
        <f t="shared" ref="E373:F374" si="160">E374</f>
        <v>0</v>
      </c>
      <c r="F373" s="38">
        <f t="shared" si="160"/>
        <v>0</v>
      </c>
    </row>
    <row r="374" spans="1:6" ht="31.2" x14ac:dyDescent="0.25">
      <c r="A374" s="187">
        <v>9930054690</v>
      </c>
      <c r="B374" s="187" t="s">
        <v>72</v>
      </c>
      <c r="C374" s="188" t="s">
        <v>99</v>
      </c>
      <c r="D374" s="38">
        <f>D375</f>
        <v>783.7</v>
      </c>
      <c r="E374" s="38">
        <f t="shared" si="160"/>
        <v>0</v>
      </c>
      <c r="F374" s="38">
        <f t="shared" si="160"/>
        <v>0</v>
      </c>
    </row>
    <row r="375" spans="1:6" ht="31.2" x14ac:dyDescent="0.25">
      <c r="A375" s="187">
        <v>9930054690</v>
      </c>
      <c r="B375" s="187">
        <v>240</v>
      </c>
      <c r="C375" s="188" t="s">
        <v>303</v>
      </c>
      <c r="D375" s="38">
        <f>РПЦВ!E127</f>
        <v>783.7</v>
      </c>
      <c r="E375" s="38">
        <f>РПЦВ!F127</f>
        <v>0</v>
      </c>
      <c r="F375" s="38">
        <f>РПЦВ!G127</f>
        <v>0</v>
      </c>
    </row>
    <row r="376" spans="1:6" ht="31.2" x14ac:dyDescent="0.25">
      <c r="A376" s="46">
        <v>9990000000</v>
      </c>
      <c r="B376" s="46"/>
      <c r="C376" s="72" t="s">
        <v>169</v>
      </c>
      <c r="D376" s="38">
        <f>D377+D380+D391+D413</f>
        <v>76333</v>
      </c>
      <c r="E376" s="38">
        <f>E377+E380+E391+E413</f>
        <v>75801</v>
      </c>
      <c r="F376" s="38">
        <f>F377+F380+F391+F413</f>
        <v>75801</v>
      </c>
    </row>
    <row r="377" spans="1:6" x14ac:dyDescent="0.25">
      <c r="A377" s="46">
        <v>9990021000</v>
      </c>
      <c r="B377" s="25"/>
      <c r="C377" s="72" t="s">
        <v>170</v>
      </c>
      <c r="D377" s="38">
        <f>D378</f>
        <v>1546.6</v>
      </c>
      <c r="E377" s="38">
        <f t="shared" ref="E377:F378" si="161">E378</f>
        <v>1546.6</v>
      </c>
      <c r="F377" s="38">
        <f t="shared" si="161"/>
        <v>1546.6</v>
      </c>
    </row>
    <row r="378" spans="1:6" ht="62.4" x14ac:dyDescent="0.25">
      <c r="A378" s="46">
        <v>9990021000</v>
      </c>
      <c r="B378" s="46" t="s">
        <v>71</v>
      </c>
      <c r="C378" s="72" t="s">
        <v>1</v>
      </c>
      <c r="D378" s="38">
        <f>D379</f>
        <v>1546.6</v>
      </c>
      <c r="E378" s="38">
        <f t="shared" si="161"/>
        <v>1546.6</v>
      </c>
      <c r="F378" s="38">
        <f t="shared" si="161"/>
        <v>1546.6</v>
      </c>
    </row>
    <row r="379" spans="1:6" ht="31.2" x14ac:dyDescent="0.25">
      <c r="A379" s="46">
        <v>9990021000</v>
      </c>
      <c r="B379" s="46">
        <v>120</v>
      </c>
      <c r="C379" s="72" t="s">
        <v>305</v>
      </c>
      <c r="D379" s="38">
        <f>РПЦВ!E14</f>
        <v>1546.6</v>
      </c>
      <c r="E379" s="38">
        <f>РПЦВ!F14</f>
        <v>1546.6</v>
      </c>
      <c r="F379" s="38">
        <f>РПЦВ!G14</f>
        <v>1546.6</v>
      </c>
    </row>
    <row r="380" spans="1:6" ht="31.2" x14ac:dyDescent="0.25">
      <c r="A380" s="46">
        <v>9990100000</v>
      </c>
      <c r="B380" s="46"/>
      <c r="C380" s="72" t="s">
        <v>190</v>
      </c>
      <c r="D380" s="38">
        <f>D381+D384</f>
        <v>4426</v>
      </c>
      <c r="E380" s="38">
        <f t="shared" ref="E380:F380" si="162">E381+E384</f>
        <v>4426</v>
      </c>
      <c r="F380" s="38">
        <f t="shared" si="162"/>
        <v>4426</v>
      </c>
    </row>
    <row r="381" spans="1:6" x14ac:dyDescent="0.25">
      <c r="A381" s="46">
        <v>9990122000</v>
      </c>
      <c r="B381" s="46"/>
      <c r="C381" s="72" t="s">
        <v>191</v>
      </c>
      <c r="D381" s="38">
        <f>D382</f>
        <v>1316.7</v>
      </c>
      <c r="E381" s="38">
        <f t="shared" ref="E381:F382" si="163">E382</f>
        <v>1316.7</v>
      </c>
      <c r="F381" s="38">
        <f t="shared" si="163"/>
        <v>1316.7</v>
      </c>
    </row>
    <row r="382" spans="1:6" ht="62.4" x14ac:dyDescent="0.25">
      <c r="A382" s="46">
        <v>9990122000</v>
      </c>
      <c r="B382" s="47" t="s">
        <v>71</v>
      </c>
      <c r="C382" s="72" t="s">
        <v>1</v>
      </c>
      <c r="D382" s="38">
        <f>D383</f>
        <v>1316.7</v>
      </c>
      <c r="E382" s="38">
        <f t="shared" si="163"/>
        <v>1316.7</v>
      </c>
      <c r="F382" s="38">
        <f t="shared" si="163"/>
        <v>1316.7</v>
      </c>
    </row>
    <row r="383" spans="1:6" ht="31.2" x14ac:dyDescent="0.25">
      <c r="A383" s="46">
        <v>9990122000</v>
      </c>
      <c r="B383" s="46">
        <v>120</v>
      </c>
      <c r="C383" s="72" t="s">
        <v>305</v>
      </c>
      <c r="D383" s="38">
        <f>РПЦВ!E21</f>
        <v>1316.7</v>
      </c>
      <c r="E383" s="38">
        <f>РПЦВ!F21</f>
        <v>1316.7</v>
      </c>
      <c r="F383" s="38">
        <f>РПЦВ!G21</f>
        <v>1316.7</v>
      </c>
    </row>
    <row r="384" spans="1:6" ht="31.2" x14ac:dyDescent="0.25">
      <c r="A384" s="46">
        <v>9990123000</v>
      </c>
      <c r="B384" s="46"/>
      <c r="C384" s="72" t="s">
        <v>192</v>
      </c>
      <c r="D384" s="38">
        <f>D385+D387+D389</f>
        <v>3109.3</v>
      </c>
      <c r="E384" s="38">
        <f t="shared" ref="E384:F384" si="164">E385+E387+E389</f>
        <v>3109.3</v>
      </c>
      <c r="F384" s="38">
        <f t="shared" si="164"/>
        <v>3109.3</v>
      </c>
    </row>
    <row r="385" spans="1:6" ht="62.4" x14ac:dyDescent="0.25">
      <c r="A385" s="46">
        <v>9990123000</v>
      </c>
      <c r="B385" s="46" t="s">
        <v>71</v>
      </c>
      <c r="C385" s="72" t="s">
        <v>1</v>
      </c>
      <c r="D385" s="38">
        <f>D386</f>
        <v>2579.4</v>
      </c>
      <c r="E385" s="38">
        <f t="shared" ref="E385:F385" si="165">E386</f>
        <v>2579.4</v>
      </c>
      <c r="F385" s="38">
        <f t="shared" si="165"/>
        <v>2579.4</v>
      </c>
    </row>
    <row r="386" spans="1:6" ht="31.2" x14ac:dyDescent="0.25">
      <c r="A386" s="46">
        <v>9990123000</v>
      </c>
      <c r="B386" s="46">
        <v>120</v>
      </c>
      <c r="C386" s="72" t="s">
        <v>305</v>
      </c>
      <c r="D386" s="38">
        <f>РПЦВ!E24</f>
        <v>2579.4</v>
      </c>
      <c r="E386" s="38">
        <f>РПЦВ!F24</f>
        <v>2579.4</v>
      </c>
      <c r="F386" s="38">
        <f>РПЦВ!G24</f>
        <v>2579.4</v>
      </c>
    </row>
    <row r="387" spans="1:6" ht="31.2" x14ac:dyDescent="0.25">
      <c r="A387" s="46">
        <v>9990123000</v>
      </c>
      <c r="B387" s="60" t="s">
        <v>72</v>
      </c>
      <c r="C387" s="72" t="s">
        <v>99</v>
      </c>
      <c r="D387" s="38">
        <f>D388</f>
        <v>528.9</v>
      </c>
      <c r="E387" s="38">
        <f t="shared" ref="E387:F387" si="166">E388</f>
        <v>528.9</v>
      </c>
      <c r="F387" s="38">
        <f t="shared" si="166"/>
        <v>528.9</v>
      </c>
    </row>
    <row r="388" spans="1:6" ht="31.2" x14ac:dyDescent="0.25">
      <c r="A388" s="46">
        <v>9990123000</v>
      </c>
      <c r="B388" s="59">
        <v>240</v>
      </c>
      <c r="C388" s="72" t="s">
        <v>303</v>
      </c>
      <c r="D388" s="38">
        <f>РПЦВ!E26</f>
        <v>528.9</v>
      </c>
      <c r="E388" s="38">
        <f>РПЦВ!F26</f>
        <v>528.9</v>
      </c>
      <c r="F388" s="38">
        <f>РПЦВ!G26</f>
        <v>528.9</v>
      </c>
    </row>
    <row r="389" spans="1:6" x14ac:dyDescent="0.25">
      <c r="A389" s="46">
        <v>9990123000</v>
      </c>
      <c r="B389" s="46" t="s">
        <v>73</v>
      </c>
      <c r="C389" s="72" t="s">
        <v>74</v>
      </c>
      <c r="D389" s="38">
        <f>D390</f>
        <v>1</v>
      </c>
      <c r="E389" s="38">
        <f t="shared" ref="E389:F389" si="167">E390</f>
        <v>1</v>
      </c>
      <c r="F389" s="38">
        <f t="shared" si="167"/>
        <v>1</v>
      </c>
    </row>
    <row r="390" spans="1:6" x14ac:dyDescent="0.25">
      <c r="A390" s="46">
        <v>9990123000</v>
      </c>
      <c r="B390" s="46">
        <v>850</v>
      </c>
      <c r="C390" s="72" t="s">
        <v>107</v>
      </c>
      <c r="D390" s="38">
        <f>РПЦВ!E28</f>
        <v>1</v>
      </c>
      <c r="E390" s="38">
        <f>РПЦВ!F28</f>
        <v>1</v>
      </c>
      <c r="F390" s="38">
        <f>РПЦВ!G28</f>
        <v>1</v>
      </c>
    </row>
    <row r="391" spans="1:6" ht="31.2" x14ac:dyDescent="0.25">
      <c r="A391" s="46">
        <v>9990200000</v>
      </c>
      <c r="B391" s="25"/>
      <c r="C391" s="72" t="s">
        <v>125</v>
      </c>
      <c r="D391" s="38">
        <f>D400+D405+D392+D395+D408</f>
        <v>42514</v>
      </c>
      <c r="E391" s="38">
        <f>E400+E405+E392+E395+E408</f>
        <v>41982</v>
      </c>
      <c r="F391" s="38">
        <f>F400+F405+F392+F395+F408</f>
        <v>41982</v>
      </c>
    </row>
    <row r="392" spans="1:6" ht="46.8" x14ac:dyDescent="0.25">
      <c r="A392" s="46">
        <v>9990210510</v>
      </c>
      <c r="B392" s="46"/>
      <c r="C392" s="72" t="s">
        <v>172</v>
      </c>
      <c r="D392" s="38">
        <f>D393</f>
        <v>354</v>
      </c>
      <c r="E392" s="38">
        <f t="shared" ref="E392:F392" si="168">E393</f>
        <v>354</v>
      </c>
      <c r="F392" s="38">
        <f t="shared" si="168"/>
        <v>354</v>
      </c>
    </row>
    <row r="393" spans="1:6" ht="62.4" x14ac:dyDescent="0.25">
      <c r="A393" s="46">
        <v>9990210510</v>
      </c>
      <c r="B393" s="46" t="s">
        <v>71</v>
      </c>
      <c r="C393" s="72" t="s">
        <v>1</v>
      </c>
      <c r="D393" s="38">
        <f>D394</f>
        <v>354</v>
      </c>
      <c r="E393" s="38">
        <f t="shared" ref="E393:F393" si="169">E394</f>
        <v>354</v>
      </c>
      <c r="F393" s="38">
        <f t="shared" si="169"/>
        <v>354</v>
      </c>
    </row>
    <row r="394" spans="1:6" ht="31.2" x14ac:dyDescent="0.25">
      <c r="A394" s="46">
        <v>9990210510</v>
      </c>
      <c r="B394" s="46">
        <v>120</v>
      </c>
      <c r="C394" s="72" t="s">
        <v>305</v>
      </c>
      <c r="D394" s="38">
        <f>РПЦВ!E35</f>
        <v>354</v>
      </c>
      <c r="E394" s="38">
        <f>РПЦВ!F35</f>
        <v>354</v>
      </c>
      <c r="F394" s="38">
        <f>РПЦВ!G35</f>
        <v>354</v>
      </c>
    </row>
    <row r="395" spans="1:6" ht="62.4" x14ac:dyDescent="0.25">
      <c r="A395" s="46">
        <v>9990210540</v>
      </c>
      <c r="B395" s="46"/>
      <c r="C395" s="72" t="s">
        <v>179</v>
      </c>
      <c r="D395" s="38">
        <f>D396+D398</f>
        <v>264</v>
      </c>
      <c r="E395" s="38">
        <f t="shared" ref="E395:F395" si="170">E396+E398</f>
        <v>264</v>
      </c>
      <c r="F395" s="38">
        <f t="shared" si="170"/>
        <v>264</v>
      </c>
    </row>
    <row r="396" spans="1:6" ht="62.4" x14ac:dyDescent="0.25">
      <c r="A396" s="46">
        <v>9990210540</v>
      </c>
      <c r="B396" s="46" t="s">
        <v>71</v>
      </c>
      <c r="C396" s="72" t="s">
        <v>1</v>
      </c>
      <c r="D396" s="38">
        <f>D397</f>
        <v>256.3</v>
      </c>
      <c r="E396" s="38">
        <f t="shared" ref="E396:F396" si="171">E397</f>
        <v>256.3</v>
      </c>
      <c r="F396" s="38">
        <f t="shared" si="171"/>
        <v>256.3</v>
      </c>
    </row>
    <row r="397" spans="1:6" ht="31.2" x14ac:dyDescent="0.25">
      <c r="A397" s="46">
        <v>9990210540</v>
      </c>
      <c r="B397" s="46">
        <v>120</v>
      </c>
      <c r="C397" s="72" t="s">
        <v>305</v>
      </c>
      <c r="D397" s="38">
        <f>РПЦВ!E132</f>
        <v>256.3</v>
      </c>
      <c r="E397" s="38">
        <f>РПЦВ!F132</f>
        <v>256.3</v>
      </c>
      <c r="F397" s="38">
        <f>РПЦВ!G132</f>
        <v>256.3</v>
      </c>
    </row>
    <row r="398" spans="1:6" ht="31.2" x14ac:dyDescent="0.25">
      <c r="A398" s="46">
        <v>9990210540</v>
      </c>
      <c r="B398" s="46" t="s">
        <v>72</v>
      </c>
      <c r="C398" s="72" t="s">
        <v>99</v>
      </c>
      <c r="D398" s="38">
        <f>D399</f>
        <v>7.7</v>
      </c>
      <c r="E398" s="38">
        <f t="shared" ref="E398:F398" si="172">E399</f>
        <v>7.7</v>
      </c>
      <c r="F398" s="38">
        <f t="shared" si="172"/>
        <v>7.7</v>
      </c>
    </row>
    <row r="399" spans="1:6" ht="31.2" x14ac:dyDescent="0.25">
      <c r="A399" s="46">
        <v>9990210540</v>
      </c>
      <c r="B399" s="46">
        <v>240</v>
      </c>
      <c r="C399" s="72" t="s">
        <v>303</v>
      </c>
      <c r="D399" s="38">
        <f>РПЦВ!E134</f>
        <v>7.7</v>
      </c>
      <c r="E399" s="38">
        <f>РПЦВ!F134</f>
        <v>7.7</v>
      </c>
      <c r="F399" s="38">
        <f>РПЦВ!G134</f>
        <v>7.7</v>
      </c>
    </row>
    <row r="400" spans="1:6" ht="46.8" x14ac:dyDescent="0.25">
      <c r="A400" s="46">
        <v>9990225000</v>
      </c>
      <c r="B400" s="46"/>
      <c r="C400" s="72" t="s">
        <v>126</v>
      </c>
      <c r="D400" s="38">
        <f>D401+D403</f>
        <v>39137</v>
      </c>
      <c r="E400" s="38">
        <f t="shared" ref="E400:F400" si="173">E401+E403</f>
        <v>39137</v>
      </c>
      <c r="F400" s="38">
        <f t="shared" si="173"/>
        <v>39137</v>
      </c>
    </row>
    <row r="401" spans="1:6" ht="62.4" x14ac:dyDescent="0.25">
      <c r="A401" s="46">
        <v>9990225000</v>
      </c>
      <c r="B401" s="46" t="s">
        <v>71</v>
      </c>
      <c r="C401" s="72" t="s">
        <v>1</v>
      </c>
      <c r="D401" s="38">
        <f>D402</f>
        <v>38905.9</v>
      </c>
      <c r="E401" s="38">
        <f t="shared" ref="E401:F401" si="174">E402</f>
        <v>38905.9</v>
      </c>
      <c r="F401" s="38">
        <f t="shared" si="174"/>
        <v>38905.9</v>
      </c>
    </row>
    <row r="402" spans="1:6" ht="31.2" x14ac:dyDescent="0.25">
      <c r="A402" s="46">
        <v>9990225000</v>
      </c>
      <c r="B402" s="46">
        <v>120</v>
      </c>
      <c r="C402" s="72" t="s">
        <v>305</v>
      </c>
      <c r="D402" s="38">
        <f>РПЦВ!E420+РПЦВ!E137+РПЦВ!E56+РПЦВ!E38</f>
        <v>38905.9</v>
      </c>
      <c r="E402" s="38">
        <f>РПЦВ!F420+РПЦВ!F137+РПЦВ!F56+РПЦВ!F38</f>
        <v>38905.9</v>
      </c>
      <c r="F402" s="38">
        <f>РПЦВ!G420+РПЦВ!G137+РПЦВ!G56+РПЦВ!G38</f>
        <v>38905.9</v>
      </c>
    </row>
    <row r="403" spans="1:6" x14ac:dyDescent="0.25">
      <c r="A403" s="46">
        <v>9990225000</v>
      </c>
      <c r="B403" s="46" t="s">
        <v>73</v>
      </c>
      <c r="C403" s="72" t="s">
        <v>74</v>
      </c>
      <c r="D403" s="38">
        <f>D404</f>
        <v>231.10000000000002</v>
      </c>
      <c r="E403" s="38">
        <f t="shared" ref="E403:F403" si="175">E404</f>
        <v>231.10000000000002</v>
      </c>
      <c r="F403" s="38">
        <f t="shared" si="175"/>
        <v>231.10000000000002</v>
      </c>
    </row>
    <row r="404" spans="1:6" x14ac:dyDescent="0.25">
      <c r="A404" s="46">
        <v>9990225000</v>
      </c>
      <c r="B404" s="46">
        <v>850</v>
      </c>
      <c r="C404" s="72" t="s">
        <v>107</v>
      </c>
      <c r="D404" s="38">
        <f>РПЦВ!E40+РПЦВ!E58+РПЦВ!E422</f>
        <v>231.10000000000002</v>
      </c>
      <c r="E404" s="38">
        <f>РПЦВ!F40+РПЦВ!F58+РПЦВ!F422</f>
        <v>231.10000000000002</v>
      </c>
      <c r="F404" s="38">
        <f>РПЦВ!G40+РПЦВ!G58+РПЦВ!G422</f>
        <v>231.10000000000002</v>
      </c>
    </row>
    <row r="405" spans="1:6" ht="46.8" x14ac:dyDescent="0.25">
      <c r="A405" s="46">
        <v>9990226000</v>
      </c>
      <c r="B405" s="46"/>
      <c r="C405" s="72" t="s">
        <v>171</v>
      </c>
      <c r="D405" s="38">
        <f>D406</f>
        <v>793.6</v>
      </c>
      <c r="E405" s="38">
        <f t="shared" ref="E405:F405" si="176">E406</f>
        <v>793.6</v>
      </c>
      <c r="F405" s="38">
        <f t="shared" si="176"/>
        <v>793.6</v>
      </c>
    </row>
    <row r="406" spans="1:6" ht="62.4" x14ac:dyDescent="0.25">
      <c r="A406" s="46">
        <v>9990226000</v>
      </c>
      <c r="B406" s="46" t="s">
        <v>71</v>
      </c>
      <c r="C406" s="72" t="s">
        <v>1</v>
      </c>
      <c r="D406" s="38">
        <f>D407</f>
        <v>793.6</v>
      </c>
      <c r="E406" s="38">
        <f t="shared" ref="E406:F406" si="177">E407</f>
        <v>793.6</v>
      </c>
      <c r="F406" s="38">
        <f t="shared" si="177"/>
        <v>793.6</v>
      </c>
    </row>
    <row r="407" spans="1:6" ht="31.2" x14ac:dyDescent="0.25">
      <c r="A407" s="46">
        <v>9990226000</v>
      </c>
      <c r="B407" s="46">
        <v>120</v>
      </c>
      <c r="C407" s="72" t="s">
        <v>305</v>
      </c>
      <c r="D407" s="38">
        <f>РПЦВ!E155+РПЦВ!E140+РПЦВ!E43</f>
        <v>793.6</v>
      </c>
      <c r="E407" s="38">
        <f>РПЦВ!F155+РПЦВ!F140+РПЦВ!F43</f>
        <v>793.6</v>
      </c>
      <c r="F407" s="38">
        <f>РПЦВ!G155+РПЦВ!G140+РПЦВ!G43</f>
        <v>793.6</v>
      </c>
    </row>
    <row r="408" spans="1:6" ht="31.2" x14ac:dyDescent="0.25">
      <c r="A408" s="46">
        <v>9990259300</v>
      </c>
      <c r="B408" s="46"/>
      <c r="C408" s="72" t="s">
        <v>186</v>
      </c>
      <c r="D408" s="38">
        <f>D409+D411</f>
        <v>1965.3999999999999</v>
      </c>
      <c r="E408" s="38">
        <f t="shared" ref="E408:F408" si="178">E409+E411</f>
        <v>1433.3999999999999</v>
      </c>
      <c r="F408" s="38">
        <f t="shared" si="178"/>
        <v>1433.3999999999999</v>
      </c>
    </row>
    <row r="409" spans="1:6" ht="62.4" x14ac:dyDescent="0.25">
      <c r="A409" s="46">
        <v>9990259300</v>
      </c>
      <c r="B409" s="46" t="s">
        <v>71</v>
      </c>
      <c r="C409" s="72" t="s">
        <v>1</v>
      </c>
      <c r="D409" s="38">
        <f>D410</f>
        <v>1353.6</v>
      </c>
      <c r="E409" s="38">
        <f>E410</f>
        <v>1353.6</v>
      </c>
      <c r="F409" s="38">
        <f>F410</f>
        <v>1353.6</v>
      </c>
    </row>
    <row r="410" spans="1:6" ht="31.2" x14ac:dyDescent="0.25">
      <c r="A410" s="46">
        <v>9990259300</v>
      </c>
      <c r="B410" s="46">
        <v>120</v>
      </c>
      <c r="C410" s="72" t="s">
        <v>305</v>
      </c>
      <c r="D410" s="38">
        <f>РПЦВ!E158</f>
        <v>1353.6</v>
      </c>
      <c r="E410" s="38">
        <f>РПЦВ!F158</f>
        <v>1353.6</v>
      </c>
      <c r="F410" s="38">
        <f>РПЦВ!G158</f>
        <v>1353.6</v>
      </c>
    </row>
    <row r="411" spans="1:6" ht="31.2" x14ac:dyDescent="0.25">
      <c r="A411" s="46">
        <v>9990259300</v>
      </c>
      <c r="B411" s="46" t="s">
        <v>72</v>
      </c>
      <c r="C411" s="72" t="s">
        <v>99</v>
      </c>
      <c r="D411" s="38">
        <f>D412</f>
        <v>611.79999999999995</v>
      </c>
      <c r="E411" s="38">
        <f t="shared" ref="E411:F411" si="179">E412</f>
        <v>79.8</v>
      </c>
      <c r="F411" s="38">
        <f t="shared" si="179"/>
        <v>79.8</v>
      </c>
    </row>
    <row r="412" spans="1:6" ht="31.2" x14ac:dyDescent="0.25">
      <c r="A412" s="46">
        <v>9990259300</v>
      </c>
      <c r="B412" s="46">
        <v>240</v>
      </c>
      <c r="C412" s="72" t="s">
        <v>303</v>
      </c>
      <c r="D412" s="38">
        <f>РПЦВ!E160</f>
        <v>611.79999999999995</v>
      </c>
      <c r="E412" s="38">
        <f>РПЦВ!F160</f>
        <v>79.8</v>
      </c>
      <c r="F412" s="38">
        <f>РПЦВ!G160</f>
        <v>79.8</v>
      </c>
    </row>
    <row r="413" spans="1:6" ht="31.2" x14ac:dyDescent="0.25">
      <c r="A413" s="46">
        <v>9990300000</v>
      </c>
      <c r="B413" s="46"/>
      <c r="C413" s="72" t="s">
        <v>184</v>
      </c>
      <c r="D413" s="38">
        <f>D414+D416+D418</f>
        <v>27846.399999999998</v>
      </c>
      <c r="E413" s="38">
        <f t="shared" ref="E413:F413" si="180">E414+E416+E418</f>
        <v>27846.399999999998</v>
      </c>
      <c r="F413" s="38">
        <f t="shared" si="180"/>
        <v>27846.399999999998</v>
      </c>
    </row>
    <row r="414" spans="1:6" ht="62.4" x14ac:dyDescent="0.25">
      <c r="A414" s="46">
        <v>9990300000</v>
      </c>
      <c r="B414" s="46" t="s">
        <v>71</v>
      </c>
      <c r="C414" s="72" t="s">
        <v>1</v>
      </c>
      <c r="D414" s="38">
        <f>D415</f>
        <v>20055.8</v>
      </c>
      <c r="E414" s="38">
        <f t="shared" ref="E414:F414" si="181">E415</f>
        <v>20055.8</v>
      </c>
      <c r="F414" s="38">
        <f t="shared" si="181"/>
        <v>20055.8</v>
      </c>
    </row>
    <row r="415" spans="1:6" x14ac:dyDescent="0.25">
      <c r="A415" s="46">
        <v>9990300000</v>
      </c>
      <c r="B415" s="46">
        <v>110</v>
      </c>
      <c r="C415" s="75" t="s">
        <v>185</v>
      </c>
      <c r="D415" s="38">
        <f>РПЦВ!E143</f>
        <v>20055.8</v>
      </c>
      <c r="E415" s="38">
        <f>РПЦВ!F143</f>
        <v>20055.8</v>
      </c>
      <c r="F415" s="38">
        <f>РПЦВ!G143</f>
        <v>20055.8</v>
      </c>
    </row>
    <row r="416" spans="1:6" ht="31.2" x14ac:dyDescent="0.25">
      <c r="A416" s="46">
        <v>9990300000</v>
      </c>
      <c r="B416" s="46" t="s">
        <v>72</v>
      </c>
      <c r="C416" s="72" t="s">
        <v>99</v>
      </c>
      <c r="D416" s="38">
        <f>D417</f>
        <v>7763</v>
      </c>
      <c r="E416" s="38">
        <f t="shared" ref="E416:F416" si="182">E417</f>
        <v>7763</v>
      </c>
      <c r="F416" s="38">
        <f t="shared" si="182"/>
        <v>7763</v>
      </c>
    </row>
    <row r="417" spans="1:6" ht="31.2" x14ac:dyDescent="0.25">
      <c r="A417" s="46">
        <v>9990300000</v>
      </c>
      <c r="B417" s="46">
        <v>240</v>
      </c>
      <c r="C417" s="72" t="s">
        <v>303</v>
      </c>
      <c r="D417" s="38">
        <f>РПЦВ!E145</f>
        <v>7763</v>
      </c>
      <c r="E417" s="38">
        <f>РПЦВ!F145</f>
        <v>7763</v>
      </c>
      <c r="F417" s="38">
        <f>РПЦВ!G145</f>
        <v>7763</v>
      </c>
    </row>
    <row r="418" spans="1:6" x14ac:dyDescent="0.25">
      <c r="A418" s="46">
        <v>9990300000</v>
      </c>
      <c r="B418" s="46" t="s">
        <v>73</v>
      </c>
      <c r="C418" s="72" t="s">
        <v>74</v>
      </c>
      <c r="D418" s="38">
        <f>D419</f>
        <v>27.6</v>
      </c>
      <c r="E418" s="38">
        <f t="shared" ref="E418:F418" si="183">E419</f>
        <v>27.6</v>
      </c>
      <c r="F418" s="38">
        <f t="shared" si="183"/>
        <v>27.6</v>
      </c>
    </row>
    <row r="419" spans="1:6" x14ac:dyDescent="0.25">
      <c r="A419" s="46">
        <v>9990300000</v>
      </c>
      <c r="B419" s="46">
        <v>850</v>
      </c>
      <c r="C419" s="72" t="s">
        <v>107</v>
      </c>
      <c r="D419" s="38">
        <f>РПЦВ!E147</f>
        <v>27.6</v>
      </c>
      <c r="E419" s="38">
        <f>РПЦВ!F147</f>
        <v>27.6</v>
      </c>
      <c r="F419" s="38">
        <f>РПЦВ!G147</f>
        <v>27.6</v>
      </c>
    </row>
  </sheetData>
  <mergeCells count="8">
    <mergeCell ref="A1:F1"/>
    <mergeCell ref="A2:F2"/>
    <mergeCell ref="A3:A5"/>
    <mergeCell ref="B3:B5"/>
    <mergeCell ref="C3:C5"/>
    <mergeCell ref="D3:F3"/>
    <mergeCell ref="D4:D5"/>
    <mergeCell ref="E4:F4"/>
  </mergeCells>
  <pageMargins left="0.59055118110236227" right="0.19685039370078741" top="0.19685039370078741" bottom="0.19685039370078741" header="0.31496062992125984" footer="0.31496062992125984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A7" zoomScale="90" zoomScaleNormal="90" workbookViewId="0">
      <selection activeCell="F2" sqref="F2"/>
    </sheetView>
  </sheetViews>
  <sheetFormatPr defaultColWidth="8.88671875" defaultRowHeight="15.6" x14ac:dyDescent="0.25"/>
  <cols>
    <col min="1" max="1" width="55.33203125" style="3" customWidth="1"/>
    <col min="2" max="2" width="15" style="3" customWidth="1"/>
    <col min="3" max="3" width="12" style="3" customWidth="1"/>
    <col min="4" max="4" width="11.88671875" style="3" customWidth="1"/>
    <col min="5" max="5" width="51.33203125" style="3" customWidth="1"/>
    <col min="6" max="6" width="6.33203125" style="3" customWidth="1"/>
    <col min="7" max="7" width="15" style="3" customWidth="1"/>
    <col min="8" max="8" width="10.88671875" style="3" customWidth="1"/>
    <col min="9" max="9" width="11.109375" style="3" customWidth="1"/>
    <col min="10" max="10" width="10.6640625" style="3" customWidth="1"/>
    <col min="11" max="16384" width="8.88671875" style="3"/>
  </cols>
  <sheetData>
    <row r="1" spans="1:10" ht="46.95" customHeight="1" x14ac:dyDescent="0.25">
      <c r="A1" s="136" t="s">
        <v>69</v>
      </c>
      <c r="B1" s="136" t="s">
        <v>69</v>
      </c>
      <c r="C1" s="136" t="s">
        <v>69</v>
      </c>
      <c r="D1" s="136" t="s">
        <v>69</v>
      </c>
      <c r="E1" s="136" t="s">
        <v>69</v>
      </c>
      <c r="F1" s="287" t="s">
        <v>723</v>
      </c>
      <c r="G1" s="287"/>
      <c r="H1" s="287"/>
      <c r="I1" s="287"/>
      <c r="J1" s="287"/>
    </row>
    <row r="2" spans="1:10" ht="46.95" customHeight="1" x14ac:dyDescent="0.25">
      <c r="A2" s="136"/>
      <c r="B2" s="136"/>
      <c r="C2" s="136"/>
      <c r="D2" s="136"/>
      <c r="E2" s="136"/>
      <c r="F2" s="136"/>
      <c r="G2" s="136"/>
      <c r="H2" s="136"/>
      <c r="I2" s="136"/>
      <c r="J2" s="136"/>
    </row>
    <row r="3" spans="1:10" ht="49.95" customHeight="1" x14ac:dyDescent="0.25">
      <c r="A3" s="288" t="s">
        <v>369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10" ht="63.6" customHeight="1" x14ac:dyDescent="0.25">
      <c r="A4" s="292" t="s">
        <v>349</v>
      </c>
      <c r="B4" s="292" t="s">
        <v>350</v>
      </c>
      <c r="C4" s="292"/>
      <c r="D4" s="292"/>
      <c r="E4" s="292"/>
      <c r="F4" s="292" t="s">
        <v>351</v>
      </c>
      <c r="G4" s="292"/>
      <c r="H4" s="292" t="s">
        <v>352</v>
      </c>
      <c r="I4" s="292"/>
      <c r="J4" s="292"/>
    </row>
    <row r="5" spans="1:10" ht="41.7" customHeight="1" x14ac:dyDescent="0.25">
      <c r="A5" s="292" t="s">
        <v>349</v>
      </c>
      <c r="B5" s="139" t="s">
        <v>353</v>
      </c>
      <c r="C5" s="139" t="s">
        <v>354</v>
      </c>
      <c r="D5" s="139" t="s">
        <v>355</v>
      </c>
      <c r="E5" s="139" t="s">
        <v>356</v>
      </c>
      <c r="F5" s="139" t="s">
        <v>38</v>
      </c>
      <c r="G5" s="139" t="s">
        <v>357</v>
      </c>
      <c r="H5" s="139" t="s">
        <v>358</v>
      </c>
      <c r="I5" s="139" t="s">
        <v>359</v>
      </c>
      <c r="J5" s="139" t="s">
        <v>391</v>
      </c>
    </row>
    <row r="6" spans="1:10" ht="23.25" customHeight="1" x14ac:dyDescent="0.25">
      <c r="A6" s="139" t="s">
        <v>4</v>
      </c>
      <c r="B6" s="139" t="s">
        <v>80</v>
      </c>
      <c r="C6" s="139" t="s">
        <v>81</v>
      </c>
      <c r="D6" s="139" t="s">
        <v>82</v>
      </c>
      <c r="E6" s="139" t="s">
        <v>83</v>
      </c>
      <c r="F6" s="139" t="s">
        <v>84</v>
      </c>
      <c r="G6" s="139" t="s">
        <v>97</v>
      </c>
      <c r="H6" s="139">
        <v>8</v>
      </c>
      <c r="I6" s="139">
        <v>9</v>
      </c>
      <c r="J6" s="139">
        <v>10</v>
      </c>
    </row>
    <row r="7" spans="1:10" ht="54.6" customHeight="1" x14ac:dyDescent="0.25">
      <c r="A7" s="25" t="s">
        <v>153</v>
      </c>
      <c r="B7" s="140" t="s">
        <v>360</v>
      </c>
      <c r="C7" s="139" t="s">
        <v>361</v>
      </c>
      <c r="D7" s="139" t="s">
        <v>362</v>
      </c>
      <c r="E7" s="140" t="s">
        <v>363</v>
      </c>
      <c r="F7" s="139" t="s">
        <v>40</v>
      </c>
      <c r="G7" s="10" t="s">
        <v>241</v>
      </c>
      <c r="H7" s="7">
        <f>РПЦВ!E401</f>
        <v>36</v>
      </c>
      <c r="I7" s="7">
        <f>РПЦВ!F401</f>
        <v>36</v>
      </c>
      <c r="J7" s="7">
        <f>РПЦВ!G401</f>
        <v>36</v>
      </c>
    </row>
    <row r="8" spans="1:10" ht="104.4" customHeight="1" x14ac:dyDescent="0.25">
      <c r="A8" s="140" t="s">
        <v>70</v>
      </c>
      <c r="B8" s="140" t="s">
        <v>360</v>
      </c>
      <c r="C8" s="141">
        <v>42962</v>
      </c>
      <c r="D8" s="139">
        <v>109</v>
      </c>
      <c r="E8" s="140" t="s">
        <v>364</v>
      </c>
      <c r="F8" s="139" t="s">
        <v>56</v>
      </c>
      <c r="G8" s="137">
        <v>1240420390</v>
      </c>
      <c r="H8" s="7">
        <f>РПЦВ!E465</f>
        <v>1357.2</v>
      </c>
      <c r="I8" s="7">
        <f>РПЦВ!F465</f>
        <v>1357.2</v>
      </c>
      <c r="J8" s="7">
        <f>РПЦВ!G465</f>
        <v>1357.2</v>
      </c>
    </row>
    <row r="9" spans="1:10" ht="62.4" customHeight="1" x14ac:dyDescent="0.25">
      <c r="A9" s="140" t="s">
        <v>231</v>
      </c>
      <c r="B9" s="140" t="s">
        <v>360</v>
      </c>
      <c r="C9" s="139" t="s">
        <v>365</v>
      </c>
      <c r="D9" s="139" t="s">
        <v>366</v>
      </c>
      <c r="E9" s="140" t="s">
        <v>367</v>
      </c>
      <c r="F9" s="139" t="s">
        <v>42</v>
      </c>
      <c r="G9" s="138">
        <v>1240220350</v>
      </c>
      <c r="H9" s="7">
        <f>РПЦВ!E478</f>
        <v>107.1</v>
      </c>
      <c r="I9" s="7">
        <f>РПЦВ!F478</f>
        <v>107.1</v>
      </c>
      <c r="J9" s="7">
        <f>РПЦВ!G478</f>
        <v>107.1</v>
      </c>
    </row>
    <row r="10" spans="1:10" ht="25.2" customHeight="1" x14ac:dyDescent="0.25">
      <c r="A10" s="5" t="s">
        <v>368</v>
      </c>
      <c r="B10" s="142" t="s">
        <v>69</v>
      </c>
      <c r="C10" s="142" t="s">
        <v>69</v>
      </c>
      <c r="D10" s="142" t="s">
        <v>69</v>
      </c>
      <c r="E10" s="142" t="s">
        <v>69</v>
      </c>
      <c r="F10" s="142" t="s">
        <v>69</v>
      </c>
      <c r="G10" s="142" t="s">
        <v>69</v>
      </c>
      <c r="H10" s="6">
        <f>H7+H8+H9</f>
        <v>1500.3</v>
      </c>
      <c r="I10" s="6">
        <f t="shared" ref="I10:J10" si="0">I7+I8+I9</f>
        <v>1500.3</v>
      </c>
      <c r="J10" s="6">
        <f t="shared" si="0"/>
        <v>1500.3</v>
      </c>
    </row>
  </sheetData>
  <mergeCells count="6">
    <mergeCell ref="F1:J1"/>
    <mergeCell ref="A3:J3"/>
    <mergeCell ref="A4:A5"/>
    <mergeCell ref="B4:E4"/>
    <mergeCell ref="F4:G4"/>
    <mergeCell ref="H4:J4"/>
  </mergeCells>
  <pageMargins left="0.59055118110236227" right="0.19685039370078741" top="0.19685039370078741" bottom="0.19685039370078741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topLeftCell="A10" zoomScale="76" zoomScaleNormal="100" zoomScaleSheetLayoutView="76" workbookViewId="0">
      <selection activeCell="V12" sqref="V12"/>
    </sheetView>
  </sheetViews>
  <sheetFormatPr defaultColWidth="9.109375" defaultRowHeight="15.6" x14ac:dyDescent="0.3"/>
  <cols>
    <col min="1" max="1" width="5.5546875" style="143" customWidth="1"/>
    <col min="2" max="2" width="29.6640625" style="144" customWidth="1"/>
    <col min="3" max="3" width="15.5546875" style="144" customWidth="1"/>
    <col min="4" max="4" width="9.5546875" style="145" customWidth="1"/>
    <col min="5" max="5" width="11.6640625" style="145" customWidth="1"/>
    <col min="6" max="6" width="14" style="145" customWidth="1"/>
    <col min="7" max="7" width="10.88671875" style="146" customWidth="1"/>
    <col min="8" max="8" width="12.33203125" style="145" bestFit="1" customWidth="1"/>
    <col min="9" max="9" width="12.109375" style="145" customWidth="1"/>
    <col min="10" max="10" width="12.6640625" style="145" customWidth="1"/>
    <col min="11" max="11" width="9.33203125" style="146" customWidth="1"/>
    <col min="12" max="12" width="12.33203125" style="145" bestFit="1" customWidth="1"/>
    <col min="13" max="13" width="13.109375" style="145" customWidth="1"/>
    <col min="14" max="14" width="13.5546875" style="145" customWidth="1"/>
    <col min="15" max="15" width="9.5546875" style="146" customWidth="1"/>
    <col min="16" max="16" width="14.88671875" style="145" customWidth="1"/>
    <col min="17" max="256" width="9.109375" style="144"/>
    <col min="257" max="257" width="5.5546875" style="144" customWidth="1"/>
    <col min="258" max="258" width="33.5546875" style="144" customWidth="1"/>
    <col min="259" max="259" width="15.5546875" style="144" customWidth="1"/>
    <col min="260" max="260" width="9.5546875" style="144" customWidth="1"/>
    <col min="261" max="261" width="11.6640625" style="144" customWidth="1"/>
    <col min="262" max="262" width="13.109375" style="144" customWidth="1"/>
    <col min="263" max="263" width="10.88671875" style="144" customWidth="1"/>
    <col min="264" max="264" width="9.33203125" style="144" bestFit="1" customWidth="1"/>
    <col min="265" max="265" width="12.109375" style="144" customWidth="1"/>
    <col min="266" max="266" width="12.6640625" style="144" customWidth="1"/>
    <col min="267" max="267" width="9.33203125" style="144" customWidth="1"/>
    <col min="268" max="268" width="9.33203125" style="144" bestFit="1" customWidth="1"/>
    <col min="269" max="269" width="13.109375" style="144" customWidth="1"/>
    <col min="270" max="270" width="13.5546875" style="144" customWidth="1"/>
    <col min="271" max="271" width="9.5546875" style="144" customWidth="1"/>
    <col min="272" max="272" width="14.88671875" style="144" customWidth="1"/>
    <col min="273" max="512" width="9.109375" style="144"/>
    <col min="513" max="513" width="5.5546875" style="144" customWidth="1"/>
    <col min="514" max="514" width="33.5546875" style="144" customWidth="1"/>
    <col min="515" max="515" width="15.5546875" style="144" customWidth="1"/>
    <col min="516" max="516" width="9.5546875" style="144" customWidth="1"/>
    <col min="517" max="517" width="11.6640625" style="144" customWidth="1"/>
    <col min="518" max="518" width="13.109375" style="144" customWidth="1"/>
    <col min="519" max="519" width="10.88671875" style="144" customWidth="1"/>
    <col min="520" max="520" width="9.33203125" style="144" bestFit="1" customWidth="1"/>
    <col min="521" max="521" width="12.109375" style="144" customWidth="1"/>
    <col min="522" max="522" width="12.6640625" style="144" customWidth="1"/>
    <col min="523" max="523" width="9.33203125" style="144" customWidth="1"/>
    <col min="524" max="524" width="9.33203125" style="144" bestFit="1" customWidth="1"/>
    <col min="525" max="525" width="13.109375" style="144" customWidth="1"/>
    <col min="526" max="526" width="13.5546875" style="144" customWidth="1"/>
    <col min="527" max="527" width="9.5546875" style="144" customWidth="1"/>
    <col min="528" max="528" width="14.88671875" style="144" customWidth="1"/>
    <col min="529" max="768" width="9.109375" style="144"/>
    <col min="769" max="769" width="5.5546875" style="144" customWidth="1"/>
    <col min="770" max="770" width="33.5546875" style="144" customWidth="1"/>
    <col min="771" max="771" width="15.5546875" style="144" customWidth="1"/>
    <col min="772" max="772" width="9.5546875" style="144" customWidth="1"/>
    <col min="773" max="773" width="11.6640625" style="144" customWidth="1"/>
    <col min="774" max="774" width="13.109375" style="144" customWidth="1"/>
    <col min="775" max="775" width="10.88671875" style="144" customWidth="1"/>
    <col min="776" max="776" width="9.33203125" style="144" bestFit="1" customWidth="1"/>
    <col min="777" max="777" width="12.109375" style="144" customWidth="1"/>
    <col min="778" max="778" width="12.6640625" style="144" customWidth="1"/>
    <col min="779" max="779" width="9.33203125" style="144" customWidth="1"/>
    <col min="780" max="780" width="9.33203125" style="144" bestFit="1" customWidth="1"/>
    <col min="781" max="781" width="13.109375" style="144" customWidth="1"/>
    <col min="782" max="782" width="13.5546875" style="144" customWidth="1"/>
    <col min="783" max="783" width="9.5546875" style="144" customWidth="1"/>
    <col min="784" max="784" width="14.88671875" style="144" customWidth="1"/>
    <col min="785" max="1024" width="9.109375" style="144"/>
    <col min="1025" max="1025" width="5.5546875" style="144" customWidth="1"/>
    <col min="1026" max="1026" width="33.5546875" style="144" customWidth="1"/>
    <col min="1027" max="1027" width="15.5546875" style="144" customWidth="1"/>
    <col min="1028" max="1028" width="9.5546875" style="144" customWidth="1"/>
    <col min="1029" max="1029" width="11.6640625" style="144" customWidth="1"/>
    <col min="1030" max="1030" width="13.109375" style="144" customWidth="1"/>
    <col min="1031" max="1031" width="10.88671875" style="144" customWidth="1"/>
    <col min="1032" max="1032" width="9.33203125" style="144" bestFit="1" customWidth="1"/>
    <col min="1033" max="1033" width="12.109375" style="144" customWidth="1"/>
    <col min="1034" max="1034" width="12.6640625" style="144" customWidth="1"/>
    <col min="1035" max="1035" width="9.33203125" style="144" customWidth="1"/>
    <col min="1036" max="1036" width="9.33203125" style="144" bestFit="1" customWidth="1"/>
    <col min="1037" max="1037" width="13.109375" style="144" customWidth="1"/>
    <col min="1038" max="1038" width="13.5546875" style="144" customWidth="1"/>
    <col min="1039" max="1039" width="9.5546875" style="144" customWidth="1"/>
    <col min="1040" max="1040" width="14.88671875" style="144" customWidth="1"/>
    <col min="1041" max="1280" width="9.109375" style="144"/>
    <col min="1281" max="1281" width="5.5546875" style="144" customWidth="1"/>
    <col min="1282" max="1282" width="33.5546875" style="144" customWidth="1"/>
    <col min="1283" max="1283" width="15.5546875" style="144" customWidth="1"/>
    <col min="1284" max="1284" width="9.5546875" style="144" customWidth="1"/>
    <col min="1285" max="1285" width="11.6640625" style="144" customWidth="1"/>
    <col min="1286" max="1286" width="13.109375" style="144" customWidth="1"/>
    <col min="1287" max="1287" width="10.88671875" style="144" customWidth="1"/>
    <col min="1288" max="1288" width="9.33203125" style="144" bestFit="1" customWidth="1"/>
    <col min="1289" max="1289" width="12.109375" style="144" customWidth="1"/>
    <col min="1290" max="1290" width="12.6640625" style="144" customWidth="1"/>
    <col min="1291" max="1291" width="9.33203125" style="144" customWidth="1"/>
    <col min="1292" max="1292" width="9.33203125" style="144" bestFit="1" customWidth="1"/>
    <col min="1293" max="1293" width="13.109375" style="144" customWidth="1"/>
    <col min="1294" max="1294" width="13.5546875" style="144" customWidth="1"/>
    <col min="1295" max="1295" width="9.5546875" style="144" customWidth="1"/>
    <col min="1296" max="1296" width="14.88671875" style="144" customWidth="1"/>
    <col min="1297" max="1536" width="9.109375" style="144"/>
    <col min="1537" max="1537" width="5.5546875" style="144" customWidth="1"/>
    <col min="1538" max="1538" width="33.5546875" style="144" customWidth="1"/>
    <col min="1539" max="1539" width="15.5546875" style="144" customWidth="1"/>
    <col min="1540" max="1540" width="9.5546875" style="144" customWidth="1"/>
    <col min="1541" max="1541" width="11.6640625" style="144" customWidth="1"/>
    <col min="1542" max="1542" width="13.109375" style="144" customWidth="1"/>
    <col min="1543" max="1543" width="10.88671875" style="144" customWidth="1"/>
    <col min="1544" max="1544" width="9.33203125" style="144" bestFit="1" customWidth="1"/>
    <col min="1545" max="1545" width="12.109375" style="144" customWidth="1"/>
    <col min="1546" max="1546" width="12.6640625" style="144" customWidth="1"/>
    <col min="1547" max="1547" width="9.33203125" style="144" customWidth="1"/>
    <col min="1548" max="1548" width="9.33203125" style="144" bestFit="1" customWidth="1"/>
    <col min="1549" max="1549" width="13.109375" style="144" customWidth="1"/>
    <col min="1550" max="1550" width="13.5546875" style="144" customWidth="1"/>
    <col min="1551" max="1551" width="9.5546875" style="144" customWidth="1"/>
    <col min="1552" max="1552" width="14.88671875" style="144" customWidth="1"/>
    <col min="1553" max="1792" width="9.109375" style="144"/>
    <col min="1793" max="1793" width="5.5546875" style="144" customWidth="1"/>
    <col min="1794" max="1794" width="33.5546875" style="144" customWidth="1"/>
    <col min="1795" max="1795" width="15.5546875" style="144" customWidth="1"/>
    <col min="1796" max="1796" width="9.5546875" style="144" customWidth="1"/>
    <col min="1797" max="1797" width="11.6640625" style="144" customWidth="1"/>
    <col min="1798" max="1798" width="13.109375" style="144" customWidth="1"/>
    <col min="1799" max="1799" width="10.88671875" style="144" customWidth="1"/>
    <col min="1800" max="1800" width="9.33203125" style="144" bestFit="1" customWidth="1"/>
    <col min="1801" max="1801" width="12.109375" style="144" customWidth="1"/>
    <col min="1802" max="1802" width="12.6640625" style="144" customWidth="1"/>
    <col min="1803" max="1803" width="9.33203125" style="144" customWidth="1"/>
    <col min="1804" max="1804" width="9.33203125" style="144" bestFit="1" customWidth="1"/>
    <col min="1805" max="1805" width="13.109375" style="144" customWidth="1"/>
    <col min="1806" max="1806" width="13.5546875" style="144" customWidth="1"/>
    <col min="1807" max="1807" width="9.5546875" style="144" customWidth="1"/>
    <col min="1808" max="1808" width="14.88671875" style="144" customWidth="1"/>
    <col min="1809" max="2048" width="9.109375" style="144"/>
    <col min="2049" max="2049" width="5.5546875" style="144" customWidth="1"/>
    <col min="2050" max="2050" width="33.5546875" style="144" customWidth="1"/>
    <col min="2051" max="2051" width="15.5546875" style="144" customWidth="1"/>
    <col min="2052" max="2052" width="9.5546875" style="144" customWidth="1"/>
    <col min="2053" max="2053" width="11.6640625" style="144" customWidth="1"/>
    <col min="2054" max="2054" width="13.109375" style="144" customWidth="1"/>
    <col min="2055" max="2055" width="10.88671875" style="144" customWidth="1"/>
    <col min="2056" max="2056" width="9.33203125" style="144" bestFit="1" customWidth="1"/>
    <col min="2057" max="2057" width="12.109375" style="144" customWidth="1"/>
    <col min="2058" max="2058" width="12.6640625" style="144" customWidth="1"/>
    <col min="2059" max="2059" width="9.33203125" style="144" customWidth="1"/>
    <col min="2060" max="2060" width="9.33203125" style="144" bestFit="1" customWidth="1"/>
    <col min="2061" max="2061" width="13.109375" style="144" customWidth="1"/>
    <col min="2062" max="2062" width="13.5546875" style="144" customWidth="1"/>
    <col min="2063" max="2063" width="9.5546875" style="144" customWidth="1"/>
    <col min="2064" max="2064" width="14.88671875" style="144" customWidth="1"/>
    <col min="2065" max="2304" width="9.109375" style="144"/>
    <col min="2305" max="2305" width="5.5546875" style="144" customWidth="1"/>
    <col min="2306" max="2306" width="33.5546875" style="144" customWidth="1"/>
    <col min="2307" max="2307" width="15.5546875" style="144" customWidth="1"/>
    <col min="2308" max="2308" width="9.5546875" style="144" customWidth="1"/>
    <col min="2309" max="2309" width="11.6640625" style="144" customWidth="1"/>
    <col min="2310" max="2310" width="13.109375" style="144" customWidth="1"/>
    <col min="2311" max="2311" width="10.88671875" style="144" customWidth="1"/>
    <col min="2312" max="2312" width="9.33203125" style="144" bestFit="1" customWidth="1"/>
    <col min="2313" max="2313" width="12.109375" style="144" customWidth="1"/>
    <col min="2314" max="2314" width="12.6640625" style="144" customWidth="1"/>
    <col min="2315" max="2315" width="9.33203125" style="144" customWidth="1"/>
    <col min="2316" max="2316" width="9.33203125" style="144" bestFit="1" customWidth="1"/>
    <col min="2317" max="2317" width="13.109375" style="144" customWidth="1"/>
    <col min="2318" max="2318" width="13.5546875" style="144" customWidth="1"/>
    <col min="2319" max="2319" width="9.5546875" style="144" customWidth="1"/>
    <col min="2320" max="2320" width="14.88671875" style="144" customWidth="1"/>
    <col min="2321" max="2560" width="9.109375" style="144"/>
    <col min="2561" max="2561" width="5.5546875" style="144" customWidth="1"/>
    <col min="2562" max="2562" width="33.5546875" style="144" customWidth="1"/>
    <col min="2563" max="2563" width="15.5546875" style="144" customWidth="1"/>
    <col min="2564" max="2564" width="9.5546875" style="144" customWidth="1"/>
    <col min="2565" max="2565" width="11.6640625" style="144" customWidth="1"/>
    <col min="2566" max="2566" width="13.109375" style="144" customWidth="1"/>
    <col min="2567" max="2567" width="10.88671875" style="144" customWidth="1"/>
    <col min="2568" max="2568" width="9.33203125" style="144" bestFit="1" customWidth="1"/>
    <col min="2569" max="2569" width="12.109375" style="144" customWidth="1"/>
    <col min="2570" max="2570" width="12.6640625" style="144" customWidth="1"/>
    <col min="2571" max="2571" width="9.33203125" style="144" customWidth="1"/>
    <col min="2572" max="2572" width="9.33203125" style="144" bestFit="1" customWidth="1"/>
    <col min="2573" max="2573" width="13.109375" style="144" customWidth="1"/>
    <col min="2574" max="2574" width="13.5546875" style="144" customWidth="1"/>
    <col min="2575" max="2575" width="9.5546875" style="144" customWidth="1"/>
    <col min="2576" max="2576" width="14.88671875" style="144" customWidth="1"/>
    <col min="2577" max="2816" width="9.109375" style="144"/>
    <col min="2817" max="2817" width="5.5546875" style="144" customWidth="1"/>
    <col min="2818" max="2818" width="33.5546875" style="144" customWidth="1"/>
    <col min="2819" max="2819" width="15.5546875" style="144" customWidth="1"/>
    <col min="2820" max="2820" width="9.5546875" style="144" customWidth="1"/>
    <col min="2821" max="2821" width="11.6640625" style="144" customWidth="1"/>
    <col min="2822" max="2822" width="13.109375" style="144" customWidth="1"/>
    <col min="2823" max="2823" width="10.88671875" style="144" customWidth="1"/>
    <col min="2824" max="2824" width="9.33203125" style="144" bestFit="1" customWidth="1"/>
    <col min="2825" max="2825" width="12.109375" style="144" customWidth="1"/>
    <col min="2826" max="2826" width="12.6640625" style="144" customWidth="1"/>
    <col min="2827" max="2827" width="9.33203125" style="144" customWidth="1"/>
    <col min="2828" max="2828" width="9.33203125" style="144" bestFit="1" customWidth="1"/>
    <col min="2829" max="2829" width="13.109375" style="144" customWidth="1"/>
    <col min="2830" max="2830" width="13.5546875" style="144" customWidth="1"/>
    <col min="2831" max="2831" width="9.5546875" style="144" customWidth="1"/>
    <col min="2832" max="2832" width="14.88671875" style="144" customWidth="1"/>
    <col min="2833" max="3072" width="9.109375" style="144"/>
    <col min="3073" max="3073" width="5.5546875" style="144" customWidth="1"/>
    <col min="3074" max="3074" width="33.5546875" style="144" customWidth="1"/>
    <col min="3075" max="3075" width="15.5546875" style="144" customWidth="1"/>
    <col min="3076" max="3076" width="9.5546875" style="144" customWidth="1"/>
    <col min="3077" max="3077" width="11.6640625" style="144" customWidth="1"/>
    <col min="3078" max="3078" width="13.109375" style="144" customWidth="1"/>
    <col min="3079" max="3079" width="10.88671875" style="144" customWidth="1"/>
    <col min="3080" max="3080" width="9.33203125" style="144" bestFit="1" customWidth="1"/>
    <col min="3081" max="3081" width="12.109375" style="144" customWidth="1"/>
    <col min="3082" max="3082" width="12.6640625" style="144" customWidth="1"/>
    <col min="3083" max="3083" width="9.33203125" style="144" customWidth="1"/>
    <col min="3084" max="3084" width="9.33203125" style="144" bestFit="1" customWidth="1"/>
    <col min="3085" max="3085" width="13.109375" style="144" customWidth="1"/>
    <col min="3086" max="3086" width="13.5546875" style="144" customWidth="1"/>
    <col min="3087" max="3087" width="9.5546875" style="144" customWidth="1"/>
    <col min="3088" max="3088" width="14.88671875" style="144" customWidth="1"/>
    <col min="3089" max="3328" width="9.109375" style="144"/>
    <col min="3329" max="3329" width="5.5546875" style="144" customWidth="1"/>
    <col min="3330" max="3330" width="33.5546875" style="144" customWidth="1"/>
    <col min="3331" max="3331" width="15.5546875" style="144" customWidth="1"/>
    <col min="3332" max="3332" width="9.5546875" style="144" customWidth="1"/>
    <col min="3333" max="3333" width="11.6640625" style="144" customWidth="1"/>
    <col min="3334" max="3334" width="13.109375" style="144" customWidth="1"/>
    <col min="3335" max="3335" width="10.88671875" style="144" customWidth="1"/>
    <col min="3336" max="3336" width="9.33203125" style="144" bestFit="1" customWidth="1"/>
    <col min="3337" max="3337" width="12.109375" style="144" customWidth="1"/>
    <col min="3338" max="3338" width="12.6640625" style="144" customWidth="1"/>
    <col min="3339" max="3339" width="9.33203125" style="144" customWidth="1"/>
    <col min="3340" max="3340" width="9.33203125" style="144" bestFit="1" customWidth="1"/>
    <col min="3341" max="3341" width="13.109375" style="144" customWidth="1"/>
    <col min="3342" max="3342" width="13.5546875" style="144" customWidth="1"/>
    <col min="3343" max="3343" width="9.5546875" style="144" customWidth="1"/>
    <col min="3344" max="3344" width="14.88671875" style="144" customWidth="1"/>
    <col min="3345" max="3584" width="9.109375" style="144"/>
    <col min="3585" max="3585" width="5.5546875" style="144" customWidth="1"/>
    <col min="3586" max="3586" width="33.5546875" style="144" customWidth="1"/>
    <col min="3587" max="3587" width="15.5546875" style="144" customWidth="1"/>
    <col min="3588" max="3588" width="9.5546875" style="144" customWidth="1"/>
    <col min="3589" max="3589" width="11.6640625" style="144" customWidth="1"/>
    <col min="3590" max="3590" width="13.109375" style="144" customWidth="1"/>
    <col min="3591" max="3591" width="10.88671875" style="144" customWidth="1"/>
    <col min="3592" max="3592" width="9.33203125" style="144" bestFit="1" customWidth="1"/>
    <col min="3593" max="3593" width="12.109375" style="144" customWidth="1"/>
    <col min="3594" max="3594" width="12.6640625" style="144" customWidth="1"/>
    <col min="3595" max="3595" width="9.33203125" style="144" customWidth="1"/>
    <col min="3596" max="3596" width="9.33203125" style="144" bestFit="1" customWidth="1"/>
    <col min="3597" max="3597" width="13.109375" style="144" customWidth="1"/>
    <col min="3598" max="3598" width="13.5546875" style="144" customWidth="1"/>
    <col min="3599" max="3599" width="9.5546875" style="144" customWidth="1"/>
    <col min="3600" max="3600" width="14.88671875" style="144" customWidth="1"/>
    <col min="3601" max="3840" width="9.109375" style="144"/>
    <col min="3841" max="3841" width="5.5546875" style="144" customWidth="1"/>
    <col min="3842" max="3842" width="33.5546875" style="144" customWidth="1"/>
    <col min="3843" max="3843" width="15.5546875" style="144" customWidth="1"/>
    <col min="3844" max="3844" width="9.5546875" style="144" customWidth="1"/>
    <col min="3845" max="3845" width="11.6640625" style="144" customWidth="1"/>
    <col min="3846" max="3846" width="13.109375" style="144" customWidth="1"/>
    <col min="3847" max="3847" width="10.88671875" style="144" customWidth="1"/>
    <col min="3848" max="3848" width="9.33203125" style="144" bestFit="1" customWidth="1"/>
    <col min="3849" max="3849" width="12.109375" style="144" customWidth="1"/>
    <col min="3850" max="3850" width="12.6640625" style="144" customWidth="1"/>
    <col min="3851" max="3851" width="9.33203125" style="144" customWidth="1"/>
    <col min="3852" max="3852" width="9.33203125" style="144" bestFit="1" customWidth="1"/>
    <col min="3853" max="3853" width="13.109375" style="144" customWidth="1"/>
    <col min="3854" max="3854" width="13.5546875" style="144" customWidth="1"/>
    <col min="3855" max="3855" width="9.5546875" style="144" customWidth="1"/>
    <col min="3856" max="3856" width="14.88671875" style="144" customWidth="1"/>
    <col min="3857" max="4096" width="9.109375" style="144"/>
    <col min="4097" max="4097" width="5.5546875" style="144" customWidth="1"/>
    <col min="4098" max="4098" width="33.5546875" style="144" customWidth="1"/>
    <col min="4099" max="4099" width="15.5546875" style="144" customWidth="1"/>
    <col min="4100" max="4100" width="9.5546875" style="144" customWidth="1"/>
    <col min="4101" max="4101" width="11.6640625" style="144" customWidth="1"/>
    <col min="4102" max="4102" width="13.109375" style="144" customWidth="1"/>
    <col min="4103" max="4103" width="10.88671875" style="144" customWidth="1"/>
    <col min="4104" max="4104" width="9.33203125" style="144" bestFit="1" customWidth="1"/>
    <col min="4105" max="4105" width="12.109375" style="144" customWidth="1"/>
    <col min="4106" max="4106" width="12.6640625" style="144" customWidth="1"/>
    <col min="4107" max="4107" width="9.33203125" style="144" customWidth="1"/>
    <col min="4108" max="4108" width="9.33203125" style="144" bestFit="1" customWidth="1"/>
    <col min="4109" max="4109" width="13.109375" style="144" customWidth="1"/>
    <col min="4110" max="4110" width="13.5546875" style="144" customWidth="1"/>
    <col min="4111" max="4111" width="9.5546875" style="144" customWidth="1"/>
    <col min="4112" max="4112" width="14.88671875" style="144" customWidth="1"/>
    <col min="4113" max="4352" width="9.109375" style="144"/>
    <col min="4353" max="4353" width="5.5546875" style="144" customWidth="1"/>
    <col min="4354" max="4354" width="33.5546875" style="144" customWidth="1"/>
    <col min="4355" max="4355" width="15.5546875" style="144" customWidth="1"/>
    <col min="4356" max="4356" width="9.5546875" style="144" customWidth="1"/>
    <col min="4357" max="4357" width="11.6640625" style="144" customWidth="1"/>
    <col min="4358" max="4358" width="13.109375" style="144" customWidth="1"/>
    <col min="4359" max="4359" width="10.88671875" style="144" customWidth="1"/>
    <col min="4360" max="4360" width="9.33203125" style="144" bestFit="1" customWidth="1"/>
    <col min="4361" max="4361" width="12.109375" style="144" customWidth="1"/>
    <col min="4362" max="4362" width="12.6640625" style="144" customWidth="1"/>
    <col min="4363" max="4363" width="9.33203125" style="144" customWidth="1"/>
    <col min="4364" max="4364" width="9.33203125" style="144" bestFit="1" customWidth="1"/>
    <col min="4365" max="4365" width="13.109375" style="144" customWidth="1"/>
    <col min="4366" max="4366" width="13.5546875" style="144" customWidth="1"/>
    <col min="4367" max="4367" width="9.5546875" style="144" customWidth="1"/>
    <col min="4368" max="4368" width="14.88671875" style="144" customWidth="1"/>
    <col min="4369" max="4608" width="9.109375" style="144"/>
    <col min="4609" max="4609" width="5.5546875" style="144" customWidth="1"/>
    <col min="4610" max="4610" width="33.5546875" style="144" customWidth="1"/>
    <col min="4611" max="4611" width="15.5546875" style="144" customWidth="1"/>
    <col min="4612" max="4612" width="9.5546875" style="144" customWidth="1"/>
    <col min="4613" max="4613" width="11.6640625" style="144" customWidth="1"/>
    <col min="4614" max="4614" width="13.109375" style="144" customWidth="1"/>
    <col min="4615" max="4615" width="10.88671875" style="144" customWidth="1"/>
    <col min="4616" max="4616" width="9.33203125" style="144" bestFit="1" customWidth="1"/>
    <col min="4617" max="4617" width="12.109375" style="144" customWidth="1"/>
    <col min="4618" max="4618" width="12.6640625" style="144" customWidth="1"/>
    <col min="4619" max="4619" width="9.33203125" style="144" customWidth="1"/>
    <col min="4620" max="4620" width="9.33203125" style="144" bestFit="1" customWidth="1"/>
    <col min="4621" max="4621" width="13.109375" style="144" customWidth="1"/>
    <col min="4622" max="4622" width="13.5546875" style="144" customWidth="1"/>
    <col min="4623" max="4623" width="9.5546875" style="144" customWidth="1"/>
    <col min="4624" max="4624" width="14.88671875" style="144" customWidth="1"/>
    <col min="4625" max="4864" width="9.109375" style="144"/>
    <col min="4865" max="4865" width="5.5546875" style="144" customWidth="1"/>
    <col min="4866" max="4866" width="33.5546875" style="144" customWidth="1"/>
    <col min="4867" max="4867" width="15.5546875" style="144" customWidth="1"/>
    <col min="4868" max="4868" width="9.5546875" style="144" customWidth="1"/>
    <col min="4869" max="4869" width="11.6640625" style="144" customWidth="1"/>
    <col min="4870" max="4870" width="13.109375" style="144" customWidth="1"/>
    <col min="4871" max="4871" width="10.88671875" style="144" customWidth="1"/>
    <col min="4872" max="4872" width="9.33203125" style="144" bestFit="1" customWidth="1"/>
    <col min="4873" max="4873" width="12.109375" style="144" customWidth="1"/>
    <col min="4874" max="4874" width="12.6640625" style="144" customWidth="1"/>
    <col min="4875" max="4875" width="9.33203125" style="144" customWidth="1"/>
    <col min="4876" max="4876" width="9.33203125" style="144" bestFit="1" customWidth="1"/>
    <col min="4877" max="4877" width="13.109375" style="144" customWidth="1"/>
    <col min="4878" max="4878" width="13.5546875" style="144" customWidth="1"/>
    <col min="4879" max="4879" width="9.5546875" style="144" customWidth="1"/>
    <col min="4880" max="4880" width="14.88671875" style="144" customWidth="1"/>
    <col min="4881" max="5120" width="9.109375" style="144"/>
    <col min="5121" max="5121" width="5.5546875" style="144" customWidth="1"/>
    <col min="5122" max="5122" width="33.5546875" style="144" customWidth="1"/>
    <col min="5123" max="5123" width="15.5546875" style="144" customWidth="1"/>
    <col min="5124" max="5124" width="9.5546875" style="144" customWidth="1"/>
    <col min="5125" max="5125" width="11.6640625" style="144" customWidth="1"/>
    <col min="5126" max="5126" width="13.109375" style="144" customWidth="1"/>
    <col min="5127" max="5127" width="10.88671875" style="144" customWidth="1"/>
    <col min="5128" max="5128" width="9.33203125" style="144" bestFit="1" customWidth="1"/>
    <col min="5129" max="5129" width="12.109375" style="144" customWidth="1"/>
    <col min="5130" max="5130" width="12.6640625" style="144" customWidth="1"/>
    <col min="5131" max="5131" width="9.33203125" style="144" customWidth="1"/>
    <col min="5132" max="5132" width="9.33203125" style="144" bestFit="1" customWidth="1"/>
    <col min="5133" max="5133" width="13.109375" style="144" customWidth="1"/>
    <col min="5134" max="5134" width="13.5546875" style="144" customWidth="1"/>
    <col min="5135" max="5135" width="9.5546875" style="144" customWidth="1"/>
    <col min="5136" max="5136" width="14.88671875" style="144" customWidth="1"/>
    <col min="5137" max="5376" width="9.109375" style="144"/>
    <col min="5377" max="5377" width="5.5546875" style="144" customWidth="1"/>
    <col min="5378" max="5378" width="33.5546875" style="144" customWidth="1"/>
    <col min="5379" max="5379" width="15.5546875" style="144" customWidth="1"/>
    <col min="5380" max="5380" width="9.5546875" style="144" customWidth="1"/>
    <col min="5381" max="5381" width="11.6640625" style="144" customWidth="1"/>
    <col min="5382" max="5382" width="13.109375" style="144" customWidth="1"/>
    <col min="5383" max="5383" width="10.88671875" style="144" customWidth="1"/>
    <col min="5384" max="5384" width="9.33203125" style="144" bestFit="1" customWidth="1"/>
    <col min="5385" max="5385" width="12.109375" style="144" customWidth="1"/>
    <col min="5386" max="5386" width="12.6640625" style="144" customWidth="1"/>
    <col min="5387" max="5387" width="9.33203125" style="144" customWidth="1"/>
    <col min="5388" max="5388" width="9.33203125" style="144" bestFit="1" customWidth="1"/>
    <col min="5389" max="5389" width="13.109375" style="144" customWidth="1"/>
    <col min="5390" max="5390" width="13.5546875" style="144" customWidth="1"/>
    <col min="5391" max="5391" width="9.5546875" style="144" customWidth="1"/>
    <col min="5392" max="5392" width="14.88671875" style="144" customWidth="1"/>
    <col min="5393" max="5632" width="9.109375" style="144"/>
    <col min="5633" max="5633" width="5.5546875" style="144" customWidth="1"/>
    <col min="5634" max="5634" width="33.5546875" style="144" customWidth="1"/>
    <col min="5635" max="5635" width="15.5546875" style="144" customWidth="1"/>
    <col min="5636" max="5636" width="9.5546875" style="144" customWidth="1"/>
    <col min="5637" max="5637" width="11.6640625" style="144" customWidth="1"/>
    <col min="5638" max="5638" width="13.109375" style="144" customWidth="1"/>
    <col min="5639" max="5639" width="10.88671875" style="144" customWidth="1"/>
    <col min="5640" max="5640" width="9.33203125" style="144" bestFit="1" customWidth="1"/>
    <col min="5641" max="5641" width="12.109375" style="144" customWidth="1"/>
    <col min="5642" max="5642" width="12.6640625" style="144" customWidth="1"/>
    <col min="5643" max="5643" width="9.33203125" style="144" customWidth="1"/>
    <col min="5644" max="5644" width="9.33203125" style="144" bestFit="1" customWidth="1"/>
    <col min="5645" max="5645" width="13.109375" style="144" customWidth="1"/>
    <col min="5646" max="5646" width="13.5546875" style="144" customWidth="1"/>
    <col min="5647" max="5647" width="9.5546875" style="144" customWidth="1"/>
    <col min="5648" max="5648" width="14.88671875" style="144" customWidth="1"/>
    <col min="5649" max="5888" width="9.109375" style="144"/>
    <col min="5889" max="5889" width="5.5546875" style="144" customWidth="1"/>
    <col min="5890" max="5890" width="33.5546875" style="144" customWidth="1"/>
    <col min="5891" max="5891" width="15.5546875" style="144" customWidth="1"/>
    <col min="5892" max="5892" width="9.5546875" style="144" customWidth="1"/>
    <col min="5893" max="5893" width="11.6640625" style="144" customWidth="1"/>
    <col min="5894" max="5894" width="13.109375" style="144" customWidth="1"/>
    <col min="5895" max="5895" width="10.88671875" style="144" customWidth="1"/>
    <col min="5896" max="5896" width="9.33203125" style="144" bestFit="1" customWidth="1"/>
    <col min="5897" max="5897" width="12.109375" style="144" customWidth="1"/>
    <col min="5898" max="5898" width="12.6640625" style="144" customWidth="1"/>
    <col min="5899" max="5899" width="9.33203125" style="144" customWidth="1"/>
    <col min="5900" max="5900" width="9.33203125" style="144" bestFit="1" customWidth="1"/>
    <col min="5901" max="5901" width="13.109375" style="144" customWidth="1"/>
    <col min="5902" max="5902" width="13.5546875" style="144" customWidth="1"/>
    <col min="5903" max="5903" width="9.5546875" style="144" customWidth="1"/>
    <col min="5904" max="5904" width="14.88671875" style="144" customWidth="1"/>
    <col min="5905" max="6144" width="9.109375" style="144"/>
    <col min="6145" max="6145" width="5.5546875" style="144" customWidth="1"/>
    <col min="6146" max="6146" width="33.5546875" style="144" customWidth="1"/>
    <col min="6147" max="6147" width="15.5546875" style="144" customWidth="1"/>
    <col min="6148" max="6148" width="9.5546875" style="144" customWidth="1"/>
    <col min="6149" max="6149" width="11.6640625" style="144" customWidth="1"/>
    <col min="6150" max="6150" width="13.109375" style="144" customWidth="1"/>
    <col min="6151" max="6151" width="10.88671875" style="144" customWidth="1"/>
    <col min="6152" max="6152" width="9.33203125" style="144" bestFit="1" customWidth="1"/>
    <col min="6153" max="6153" width="12.109375" style="144" customWidth="1"/>
    <col min="6154" max="6154" width="12.6640625" style="144" customWidth="1"/>
    <col min="6155" max="6155" width="9.33203125" style="144" customWidth="1"/>
    <col min="6156" max="6156" width="9.33203125" style="144" bestFit="1" customWidth="1"/>
    <col min="6157" max="6157" width="13.109375" style="144" customWidth="1"/>
    <col min="6158" max="6158" width="13.5546875" style="144" customWidth="1"/>
    <col min="6159" max="6159" width="9.5546875" style="144" customWidth="1"/>
    <col min="6160" max="6160" width="14.88671875" style="144" customWidth="1"/>
    <col min="6161" max="6400" width="9.109375" style="144"/>
    <col min="6401" max="6401" width="5.5546875" style="144" customWidth="1"/>
    <col min="6402" max="6402" width="33.5546875" style="144" customWidth="1"/>
    <col min="6403" max="6403" width="15.5546875" style="144" customWidth="1"/>
    <col min="6404" max="6404" width="9.5546875" style="144" customWidth="1"/>
    <col min="6405" max="6405" width="11.6640625" style="144" customWidth="1"/>
    <col min="6406" max="6406" width="13.109375" style="144" customWidth="1"/>
    <col min="6407" max="6407" width="10.88671875" style="144" customWidth="1"/>
    <col min="6408" max="6408" width="9.33203125" style="144" bestFit="1" customWidth="1"/>
    <col min="6409" max="6409" width="12.109375" style="144" customWidth="1"/>
    <col min="6410" max="6410" width="12.6640625" style="144" customWidth="1"/>
    <col min="6411" max="6411" width="9.33203125" style="144" customWidth="1"/>
    <col min="6412" max="6412" width="9.33203125" style="144" bestFit="1" customWidth="1"/>
    <col min="6413" max="6413" width="13.109375" style="144" customWidth="1"/>
    <col min="6414" max="6414" width="13.5546875" style="144" customWidth="1"/>
    <col min="6415" max="6415" width="9.5546875" style="144" customWidth="1"/>
    <col min="6416" max="6416" width="14.88671875" style="144" customWidth="1"/>
    <col min="6417" max="6656" width="9.109375" style="144"/>
    <col min="6657" max="6657" width="5.5546875" style="144" customWidth="1"/>
    <col min="6658" max="6658" width="33.5546875" style="144" customWidth="1"/>
    <col min="6659" max="6659" width="15.5546875" style="144" customWidth="1"/>
    <col min="6660" max="6660" width="9.5546875" style="144" customWidth="1"/>
    <col min="6661" max="6661" width="11.6640625" style="144" customWidth="1"/>
    <col min="6662" max="6662" width="13.109375" style="144" customWidth="1"/>
    <col min="6663" max="6663" width="10.88671875" style="144" customWidth="1"/>
    <col min="6664" max="6664" width="9.33203125" style="144" bestFit="1" customWidth="1"/>
    <col min="6665" max="6665" width="12.109375" style="144" customWidth="1"/>
    <col min="6666" max="6666" width="12.6640625" style="144" customWidth="1"/>
    <col min="6667" max="6667" width="9.33203125" style="144" customWidth="1"/>
    <col min="6668" max="6668" width="9.33203125" style="144" bestFit="1" customWidth="1"/>
    <col min="6669" max="6669" width="13.109375" style="144" customWidth="1"/>
    <col min="6670" max="6670" width="13.5546875" style="144" customWidth="1"/>
    <col min="6671" max="6671" width="9.5546875" style="144" customWidth="1"/>
    <col min="6672" max="6672" width="14.88671875" style="144" customWidth="1"/>
    <col min="6673" max="6912" width="9.109375" style="144"/>
    <col min="6913" max="6913" width="5.5546875" style="144" customWidth="1"/>
    <col min="6914" max="6914" width="33.5546875" style="144" customWidth="1"/>
    <col min="6915" max="6915" width="15.5546875" style="144" customWidth="1"/>
    <col min="6916" max="6916" width="9.5546875" style="144" customWidth="1"/>
    <col min="6917" max="6917" width="11.6640625" style="144" customWidth="1"/>
    <col min="6918" max="6918" width="13.109375" style="144" customWidth="1"/>
    <col min="6919" max="6919" width="10.88671875" style="144" customWidth="1"/>
    <col min="6920" max="6920" width="9.33203125" style="144" bestFit="1" customWidth="1"/>
    <col min="6921" max="6921" width="12.109375" style="144" customWidth="1"/>
    <col min="6922" max="6922" width="12.6640625" style="144" customWidth="1"/>
    <col min="6923" max="6923" width="9.33203125" style="144" customWidth="1"/>
    <col min="6924" max="6924" width="9.33203125" style="144" bestFit="1" customWidth="1"/>
    <col min="6925" max="6925" width="13.109375" style="144" customWidth="1"/>
    <col min="6926" max="6926" width="13.5546875" style="144" customWidth="1"/>
    <col min="6927" max="6927" width="9.5546875" style="144" customWidth="1"/>
    <col min="6928" max="6928" width="14.88671875" style="144" customWidth="1"/>
    <col min="6929" max="7168" width="9.109375" style="144"/>
    <col min="7169" max="7169" width="5.5546875" style="144" customWidth="1"/>
    <col min="7170" max="7170" width="33.5546875" style="144" customWidth="1"/>
    <col min="7171" max="7171" width="15.5546875" style="144" customWidth="1"/>
    <col min="7172" max="7172" width="9.5546875" style="144" customWidth="1"/>
    <col min="7173" max="7173" width="11.6640625" style="144" customWidth="1"/>
    <col min="7174" max="7174" width="13.109375" style="144" customWidth="1"/>
    <col min="7175" max="7175" width="10.88671875" style="144" customWidth="1"/>
    <col min="7176" max="7176" width="9.33203125" style="144" bestFit="1" customWidth="1"/>
    <col min="7177" max="7177" width="12.109375" style="144" customWidth="1"/>
    <col min="7178" max="7178" width="12.6640625" style="144" customWidth="1"/>
    <col min="7179" max="7179" width="9.33203125" style="144" customWidth="1"/>
    <col min="7180" max="7180" width="9.33203125" style="144" bestFit="1" customWidth="1"/>
    <col min="7181" max="7181" width="13.109375" style="144" customWidth="1"/>
    <col min="7182" max="7182" width="13.5546875" style="144" customWidth="1"/>
    <col min="7183" max="7183" width="9.5546875" style="144" customWidth="1"/>
    <col min="7184" max="7184" width="14.88671875" style="144" customWidth="1"/>
    <col min="7185" max="7424" width="9.109375" style="144"/>
    <col min="7425" max="7425" width="5.5546875" style="144" customWidth="1"/>
    <col min="7426" max="7426" width="33.5546875" style="144" customWidth="1"/>
    <col min="7427" max="7427" width="15.5546875" style="144" customWidth="1"/>
    <col min="7428" max="7428" width="9.5546875" style="144" customWidth="1"/>
    <col min="7429" max="7429" width="11.6640625" style="144" customWidth="1"/>
    <col min="7430" max="7430" width="13.109375" style="144" customWidth="1"/>
    <col min="7431" max="7431" width="10.88671875" style="144" customWidth="1"/>
    <col min="7432" max="7432" width="9.33203125" style="144" bestFit="1" customWidth="1"/>
    <col min="7433" max="7433" width="12.109375" style="144" customWidth="1"/>
    <col min="7434" max="7434" width="12.6640625" style="144" customWidth="1"/>
    <col min="7435" max="7435" width="9.33203125" style="144" customWidth="1"/>
    <col min="7436" max="7436" width="9.33203125" style="144" bestFit="1" customWidth="1"/>
    <col min="7437" max="7437" width="13.109375" style="144" customWidth="1"/>
    <col min="7438" max="7438" width="13.5546875" style="144" customWidth="1"/>
    <col min="7439" max="7439" width="9.5546875" style="144" customWidth="1"/>
    <col min="7440" max="7440" width="14.88671875" style="144" customWidth="1"/>
    <col min="7441" max="7680" width="9.109375" style="144"/>
    <col min="7681" max="7681" width="5.5546875" style="144" customWidth="1"/>
    <col min="7682" max="7682" width="33.5546875" style="144" customWidth="1"/>
    <col min="7683" max="7683" width="15.5546875" style="144" customWidth="1"/>
    <col min="7684" max="7684" width="9.5546875" style="144" customWidth="1"/>
    <col min="7685" max="7685" width="11.6640625" style="144" customWidth="1"/>
    <col min="7686" max="7686" width="13.109375" style="144" customWidth="1"/>
    <col min="7687" max="7687" width="10.88671875" style="144" customWidth="1"/>
    <col min="7688" max="7688" width="9.33203125" style="144" bestFit="1" customWidth="1"/>
    <col min="7689" max="7689" width="12.109375" style="144" customWidth="1"/>
    <col min="7690" max="7690" width="12.6640625" style="144" customWidth="1"/>
    <col min="7691" max="7691" width="9.33203125" style="144" customWidth="1"/>
    <col min="7692" max="7692" width="9.33203125" style="144" bestFit="1" customWidth="1"/>
    <col min="7693" max="7693" width="13.109375" style="144" customWidth="1"/>
    <col min="7694" max="7694" width="13.5546875" style="144" customWidth="1"/>
    <col min="7695" max="7695" width="9.5546875" style="144" customWidth="1"/>
    <col min="7696" max="7696" width="14.88671875" style="144" customWidth="1"/>
    <col min="7697" max="7936" width="9.109375" style="144"/>
    <col min="7937" max="7937" width="5.5546875" style="144" customWidth="1"/>
    <col min="7938" max="7938" width="33.5546875" style="144" customWidth="1"/>
    <col min="7939" max="7939" width="15.5546875" style="144" customWidth="1"/>
    <col min="7940" max="7940" width="9.5546875" style="144" customWidth="1"/>
    <col min="7941" max="7941" width="11.6640625" style="144" customWidth="1"/>
    <col min="7942" max="7942" width="13.109375" style="144" customWidth="1"/>
    <col min="7943" max="7943" width="10.88671875" style="144" customWidth="1"/>
    <col min="7944" max="7944" width="9.33203125" style="144" bestFit="1" customWidth="1"/>
    <col min="7945" max="7945" width="12.109375" style="144" customWidth="1"/>
    <col min="7946" max="7946" width="12.6640625" style="144" customWidth="1"/>
    <col min="7947" max="7947" width="9.33203125" style="144" customWidth="1"/>
    <col min="7948" max="7948" width="9.33203125" style="144" bestFit="1" customWidth="1"/>
    <col min="7949" max="7949" width="13.109375" style="144" customWidth="1"/>
    <col min="7950" max="7950" width="13.5546875" style="144" customWidth="1"/>
    <col min="7951" max="7951" width="9.5546875" style="144" customWidth="1"/>
    <col min="7952" max="7952" width="14.88671875" style="144" customWidth="1"/>
    <col min="7953" max="8192" width="9.109375" style="144"/>
    <col min="8193" max="8193" width="5.5546875" style="144" customWidth="1"/>
    <col min="8194" max="8194" width="33.5546875" style="144" customWidth="1"/>
    <col min="8195" max="8195" width="15.5546875" style="144" customWidth="1"/>
    <col min="8196" max="8196" width="9.5546875" style="144" customWidth="1"/>
    <col min="8197" max="8197" width="11.6640625" style="144" customWidth="1"/>
    <col min="8198" max="8198" width="13.109375" style="144" customWidth="1"/>
    <col min="8199" max="8199" width="10.88671875" style="144" customWidth="1"/>
    <col min="8200" max="8200" width="9.33203125" style="144" bestFit="1" customWidth="1"/>
    <col min="8201" max="8201" width="12.109375" style="144" customWidth="1"/>
    <col min="8202" max="8202" width="12.6640625" style="144" customWidth="1"/>
    <col min="8203" max="8203" width="9.33203125" style="144" customWidth="1"/>
    <col min="8204" max="8204" width="9.33203125" style="144" bestFit="1" customWidth="1"/>
    <col min="8205" max="8205" width="13.109375" style="144" customWidth="1"/>
    <col min="8206" max="8206" width="13.5546875" style="144" customWidth="1"/>
    <col min="8207" max="8207" width="9.5546875" style="144" customWidth="1"/>
    <col min="8208" max="8208" width="14.88671875" style="144" customWidth="1"/>
    <col min="8209" max="8448" width="9.109375" style="144"/>
    <col min="8449" max="8449" width="5.5546875" style="144" customWidth="1"/>
    <col min="8450" max="8450" width="33.5546875" style="144" customWidth="1"/>
    <col min="8451" max="8451" width="15.5546875" style="144" customWidth="1"/>
    <col min="8452" max="8452" width="9.5546875" style="144" customWidth="1"/>
    <col min="8453" max="8453" width="11.6640625" style="144" customWidth="1"/>
    <col min="8454" max="8454" width="13.109375" style="144" customWidth="1"/>
    <col min="8455" max="8455" width="10.88671875" style="144" customWidth="1"/>
    <col min="8456" max="8456" width="9.33203125" style="144" bestFit="1" customWidth="1"/>
    <col min="8457" max="8457" width="12.109375" style="144" customWidth="1"/>
    <col min="8458" max="8458" width="12.6640625" style="144" customWidth="1"/>
    <col min="8459" max="8459" width="9.33203125" style="144" customWidth="1"/>
    <col min="8460" max="8460" width="9.33203125" style="144" bestFit="1" customWidth="1"/>
    <col min="8461" max="8461" width="13.109375" style="144" customWidth="1"/>
    <col min="8462" max="8462" width="13.5546875" style="144" customWidth="1"/>
    <col min="8463" max="8463" width="9.5546875" style="144" customWidth="1"/>
    <col min="8464" max="8464" width="14.88671875" style="144" customWidth="1"/>
    <col min="8465" max="8704" width="9.109375" style="144"/>
    <col min="8705" max="8705" width="5.5546875" style="144" customWidth="1"/>
    <col min="8706" max="8706" width="33.5546875" style="144" customWidth="1"/>
    <col min="8707" max="8707" width="15.5546875" style="144" customWidth="1"/>
    <col min="8708" max="8708" width="9.5546875" style="144" customWidth="1"/>
    <col min="8709" max="8709" width="11.6640625" style="144" customWidth="1"/>
    <col min="8710" max="8710" width="13.109375" style="144" customWidth="1"/>
    <col min="8711" max="8711" width="10.88671875" style="144" customWidth="1"/>
    <col min="8712" max="8712" width="9.33203125" style="144" bestFit="1" customWidth="1"/>
    <col min="8713" max="8713" width="12.109375" style="144" customWidth="1"/>
    <col min="8714" max="8714" width="12.6640625" style="144" customWidth="1"/>
    <col min="8715" max="8715" width="9.33203125" style="144" customWidth="1"/>
    <col min="8716" max="8716" width="9.33203125" style="144" bestFit="1" customWidth="1"/>
    <col min="8717" max="8717" width="13.109375" style="144" customWidth="1"/>
    <col min="8718" max="8718" width="13.5546875" style="144" customWidth="1"/>
    <col min="8719" max="8719" width="9.5546875" style="144" customWidth="1"/>
    <col min="8720" max="8720" width="14.88671875" style="144" customWidth="1"/>
    <col min="8721" max="8960" width="9.109375" style="144"/>
    <col min="8961" max="8961" width="5.5546875" style="144" customWidth="1"/>
    <col min="8962" max="8962" width="33.5546875" style="144" customWidth="1"/>
    <col min="8963" max="8963" width="15.5546875" style="144" customWidth="1"/>
    <col min="8964" max="8964" width="9.5546875" style="144" customWidth="1"/>
    <col min="8965" max="8965" width="11.6640625" style="144" customWidth="1"/>
    <col min="8966" max="8966" width="13.109375" style="144" customWidth="1"/>
    <col min="8967" max="8967" width="10.88671875" style="144" customWidth="1"/>
    <col min="8968" max="8968" width="9.33203125" style="144" bestFit="1" customWidth="1"/>
    <col min="8969" max="8969" width="12.109375" style="144" customWidth="1"/>
    <col min="8970" max="8970" width="12.6640625" style="144" customWidth="1"/>
    <col min="8971" max="8971" width="9.33203125" style="144" customWidth="1"/>
    <col min="8972" max="8972" width="9.33203125" style="144" bestFit="1" customWidth="1"/>
    <col min="8973" max="8973" width="13.109375" style="144" customWidth="1"/>
    <col min="8974" max="8974" width="13.5546875" style="144" customWidth="1"/>
    <col min="8975" max="8975" width="9.5546875" style="144" customWidth="1"/>
    <col min="8976" max="8976" width="14.88671875" style="144" customWidth="1"/>
    <col min="8977" max="9216" width="9.109375" style="144"/>
    <col min="9217" max="9217" width="5.5546875" style="144" customWidth="1"/>
    <col min="9218" max="9218" width="33.5546875" style="144" customWidth="1"/>
    <col min="9219" max="9219" width="15.5546875" style="144" customWidth="1"/>
    <col min="9220" max="9220" width="9.5546875" style="144" customWidth="1"/>
    <col min="9221" max="9221" width="11.6640625" style="144" customWidth="1"/>
    <col min="9222" max="9222" width="13.109375" style="144" customWidth="1"/>
    <col min="9223" max="9223" width="10.88671875" style="144" customWidth="1"/>
    <col min="9224" max="9224" width="9.33203125" style="144" bestFit="1" customWidth="1"/>
    <col min="9225" max="9225" width="12.109375" style="144" customWidth="1"/>
    <col min="9226" max="9226" width="12.6640625" style="144" customWidth="1"/>
    <col min="9227" max="9227" width="9.33203125" style="144" customWidth="1"/>
    <col min="9228" max="9228" width="9.33203125" style="144" bestFit="1" customWidth="1"/>
    <col min="9229" max="9229" width="13.109375" style="144" customWidth="1"/>
    <col min="9230" max="9230" width="13.5546875" style="144" customWidth="1"/>
    <col min="9231" max="9231" width="9.5546875" style="144" customWidth="1"/>
    <col min="9232" max="9232" width="14.88671875" style="144" customWidth="1"/>
    <col min="9233" max="9472" width="9.109375" style="144"/>
    <col min="9473" max="9473" width="5.5546875" style="144" customWidth="1"/>
    <col min="9474" max="9474" width="33.5546875" style="144" customWidth="1"/>
    <col min="9475" max="9475" width="15.5546875" style="144" customWidth="1"/>
    <col min="9476" max="9476" width="9.5546875" style="144" customWidth="1"/>
    <col min="9477" max="9477" width="11.6640625" style="144" customWidth="1"/>
    <col min="9478" max="9478" width="13.109375" style="144" customWidth="1"/>
    <col min="9479" max="9479" width="10.88671875" style="144" customWidth="1"/>
    <col min="9480" max="9480" width="9.33203125" style="144" bestFit="1" customWidth="1"/>
    <col min="9481" max="9481" width="12.109375" style="144" customWidth="1"/>
    <col min="9482" max="9482" width="12.6640625" style="144" customWidth="1"/>
    <col min="9483" max="9483" width="9.33203125" style="144" customWidth="1"/>
    <col min="9484" max="9484" width="9.33203125" style="144" bestFit="1" customWidth="1"/>
    <col min="9485" max="9485" width="13.109375" style="144" customWidth="1"/>
    <col min="9486" max="9486" width="13.5546875" style="144" customWidth="1"/>
    <col min="9487" max="9487" width="9.5546875" style="144" customWidth="1"/>
    <col min="9488" max="9488" width="14.88671875" style="144" customWidth="1"/>
    <col min="9489" max="9728" width="9.109375" style="144"/>
    <col min="9729" max="9729" width="5.5546875" style="144" customWidth="1"/>
    <col min="9730" max="9730" width="33.5546875" style="144" customWidth="1"/>
    <col min="9731" max="9731" width="15.5546875" style="144" customWidth="1"/>
    <col min="9732" max="9732" width="9.5546875" style="144" customWidth="1"/>
    <col min="9733" max="9733" width="11.6640625" style="144" customWidth="1"/>
    <col min="9734" max="9734" width="13.109375" style="144" customWidth="1"/>
    <col min="9735" max="9735" width="10.88671875" style="144" customWidth="1"/>
    <col min="9736" max="9736" width="9.33203125" style="144" bestFit="1" customWidth="1"/>
    <col min="9737" max="9737" width="12.109375" style="144" customWidth="1"/>
    <col min="9738" max="9738" width="12.6640625" style="144" customWidth="1"/>
    <col min="9739" max="9739" width="9.33203125" style="144" customWidth="1"/>
    <col min="9740" max="9740" width="9.33203125" style="144" bestFit="1" customWidth="1"/>
    <col min="9741" max="9741" width="13.109375" style="144" customWidth="1"/>
    <col min="9742" max="9742" width="13.5546875" style="144" customWidth="1"/>
    <col min="9743" max="9743" width="9.5546875" style="144" customWidth="1"/>
    <col min="9744" max="9744" width="14.88671875" style="144" customWidth="1"/>
    <col min="9745" max="9984" width="9.109375" style="144"/>
    <col min="9985" max="9985" width="5.5546875" style="144" customWidth="1"/>
    <col min="9986" max="9986" width="33.5546875" style="144" customWidth="1"/>
    <col min="9987" max="9987" width="15.5546875" style="144" customWidth="1"/>
    <col min="9988" max="9988" width="9.5546875" style="144" customWidth="1"/>
    <col min="9989" max="9989" width="11.6640625" style="144" customWidth="1"/>
    <col min="9990" max="9990" width="13.109375" style="144" customWidth="1"/>
    <col min="9991" max="9991" width="10.88671875" style="144" customWidth="1"/>
    <col min="9992" max="9992" width="9.33203125" style="144" bestFit="1" customWidth="1"/>
    <col min="9993" max="9993" width="12.109375" style="144" customWidth="1"/>
    <col min="9994" max="9994" width="12.6640625" style="144" customWidth="1"/>
    <col min="9995" max="9995" width="9.33203125" style="144" customWidth="1"/>
    <col min="9996" max="9996" width="9.33203125" style="144" bestFit="1" customWidth="1"/>
    <col min="9997" max="9997" width="13.109375" style="144" customWidth="1"/>
    <col min="9998" max="9998" width="13.5546875" style="144" customWidth="1"/>
    <col min="9999" max="9999" width="9.5546875" style="144" customWidth="1"/>
    <col min="10000" max="10000" width="14.88671875" style="144" customWidth="1"/>
    <col min="10001" max="10240" width="9.109375" style="144"/>
    <col min="10241" max="10241" width="5.5546875" style="144" customWidth="1"/>
    <col min="10242" max="10242" width="33.5546875" style="144" customWidth="1"/>
    <col min="10243" max="10243" width="15.5546875" style="144" customWidth="1"/>
    <col min="10244" max="10244" width="9.5546875" style="144" customWidth="1"/>
    <col min="10245" max="10245" width="11.6640625" style="144" customWidth="1"/>
    <col min="10246" max="10246" width="13.109375" style="144" customWidth="1"/>
    <col min="10247" max="10247" width="10.88671875" style="144" customWidth="1"/>
    <col min="10248" max="10248" width="9.33203125" style="144" bestFit="1" customWidth="1"/>
    <col min="10249" max="10249" width="12.109375" style="144" customWidth="1"/>
    <col min="10250" max="10250" width="12.6640625" style="144" customWidth="1"/>
    <col min="10251" max="10251" width="9.33203125" style="144" customWidth="1"/>
    <col min="10252" max="10252" width="9.33203125" style="144" bestFit="1" customWidth="1"/>
    <col min="10253" max="10253" width="13.109375" style="144" customWidth="1"/>
    <col min="10254" max="10254" width="13.5546875" style="144" customWidth="1"/>
    <col min="10255" max="10255" width="9.5546875" style="144" customWidth="1"/>
    <col min="10256" max="10256" width="14.88671875" style="144" customWidth="1"/>
    <col min="10257" max="10496" width="9.109375" style="144"/>
    <col min="10497" max="10497" width="5.5546875" style="144" customWidth="1"/>
    <col min="10498" max="10498" width="33.5546875" style="144" customWidth="1"/>
    <col min="10499" max="10499" width="15.5546875" style="144" customWidth="1"/>
    <col min="10500" max="10500" width="9.5546875" style="144" customWidth="1"/>
    <col min="10501" max="10501" width="11.6640625" style="144" customWidth="1"/>
    <col min="10502" max="10502" width="13.109375" style="144" customWidth="1"/>
    <col min="10503" max="10503" width="10.88671875" style="144" customWidth="1"/>
    <col min="10504" max="10504" width="9.33203125" style="144" bestFit="1" customWidth="1"/>
    <col min="10505" max="10505" width="12.109375" style="144" customWidth="1"/>
    <col min="10506" max="10506" width="12.6640625" style="144" customWidth="1"/>
    <col min="10507" max="10507" width="9.33203125" style="144" customWidth="1"/>
    <col min="10508" max="10508" width="9.33203125" style="144" bestFit="1" customWidth="1"/>
    <col min="10509" max="10509" width="13.109375" style="144" customWidth="1"/>
    <col min="10510" max="10510" width="13.5546875" style="144" customWidth="1"/>
    <col min="10511" max="10511" width="9.5546875" style="144" customWidth="1"/>
    <col min="10512" max="10512" width="14.88671875" style="144" customWidth="1"/>
    <col min="10513" max="10752" width="9.109375" style="144"/>
    <col min="10753" max="10753" width="5.5546875" style="144" customWidth="1"/>
    <col min="10754" max="10754" width="33.5546875" style="144" customWidth="1"/>
    <col min="10755" max="10755" width="15.5546875" style="144" customWidth="1"/>
    <col min="10756" max="10756" width="9.5546875" style="144" customWidth="1"/>
    <col min="10757" max="10757" width="11.6640625" style="144" customWidth="1"/>
    <col min="10758" max="10758" width="13.109375" style="144" customWidth="1"/>
    <col min="10759" max="10759" width="10.88671875" style="144" customWidth="1"/>
    <col min="10760" max="10760" width="9.33203125" style="144" bestFit="1" customWidth="1"/>
    <col min="10761" max="10761" width="12.109375" style="144" customWidth="1"/>
    <col min="10762" max="10762" width="12.6640625" style="144" customWidth="1"/>
    <col min="10763" max="10763" width="9.33203125" style="144" customWidth="1"/>
    <col min="10764" max="10764" width="9.33203125" style="144" bestFit="1" customWidth="1"/>
    <col min="10765" max="10765" width="13.109375" style="144" customWidth="1"/>
    <col min="10766" max="10766" width="13.5546875" style="144" customWidth="1"/>
    <col min="10767" max="10767" width="9.5546875" style="144" customWidth="1"/>
    <col min="10768" max="10768" width="14.88671875" style="144" customWidth="1"/>
    <col min="10769" max="11008" width="9.109375" style="144"/>
    <col min="11009" max="11009" width="5.5546875" style="144" customWidth="1"/>
    <col min="11010" max="11010" width="33.5546875" style="144" customWidth="1"/>
    <col min="11011" max="11011" width="15.5546875" style="144" customWidth="1"/>
    <col min="11012" max="11012" width="9.5546875" style="144" customWidth="1"/>
    <col min="11013" max="11013" width="11.6640625" style="144" customWidth="1"/>
    <col min="11014" max="11014" width="13.109375" style="144" customWidth="1"/>
    <col min="11015" max="11015" width="10.88671875" style="144" customWidth="1"/>
    <col min="11016" max="11016" width="9.33203125" style="144" bestFit="1" customWidth="1"/>
    <col min="11017" max="11017" width="12.109375" style="144" customWidth="1"/>
    <col min="11018" max="11018" width="12.6640625" style="144" customWidth="1"/>
    <col min="11019" max="11019" width="9.33203125" style="144" customWidth="1"/>
    <col min="11020" max="11020" width="9.33203125" style="144" bestFit="1" customWidth="1"/>
    <col min="11021" max="11021" width="13.109375" style="144" customWidth="1"/>
    <col min="11022" max="11022" width="13.5546875" style="144" customWidth="1"/>
    <col min="11023" max="11023" width="9.5546875" style="144" customWidth="1"/>
    <col min="11024" max="11024" width="14.88671875" style="144" customWidth="1"/>
    <col min="11025" max="11264" width="9.109375" style="144"/>
    <col min="11265" max="11265" width="5.5546875" style="144" customWidth="1"/>
    <col min="11266" max="11266" width="33.5546875" style="144" customWidth="1"/>
    <col min="11267" max="11267" width="15.5546875" style="144" customWidth="1"/>
    <col min="11268" max="11268" width="9.5546875" style="144" customWidth="1"/>
    <col min="11269" max="11269" width="11.6640625" style="144" customWidth="1"/>
    <col min="11270" max="11270" width="13.109375" style="144" customWidth="1"/>
    <col min="11271" max="11271" width="10.88671875" style="144" customWidth="1"/>
    <col min="11272" max="11272" width="9.33203125" style="144" bestFit="1" customWidth="1"/>
    <col min="11273" max="11273" width="12.109375" style="144" customWidth="1"/>
    <col min="11274" max="11274" width="12.6640625" style="144" customWidth="1"/>
    <col min="11275" max="11275" width="9.33203125" style="144" customWidth="1"/>
    <col min="11276" max="11276" width="9.33203125" style="144" bestFit="1" customWidth="1"/>
    <col min="11277" max="11277" width="13.109375" style="144" customWidth="1"/>
    <col min="11278" max="11278" width="13.5546875" style="144" customWidth="1"/>
    <col min="11279" max="11279" width="9.5546875" style="144" customWidth="1"/>
    <col min="11280" max="11280" width="14.88671875" style="144" customWidth="1"/>
    <col min="11281" max="11520" width="9.109375" style="144"/>
    <col min="11521" max="11521" width="5.5546875" style="144" customWidth="1"/>
    <col min="11522" max="11522" width="33.5546875" style="144" customWidth="1"/>
    <col min="11523" max="11523" width="15.5546875" style="144" customWidth="1"/>
    <col min="11524" max="11524" width="9.5546875" style="144" customWidth="1"/>
    <col min="11525" max="11525" width="11.6640625" style="144" customWidth="1"/>
    <col min="11526" max="11526" width="13.109375" style="144" customWidth="1"/>
    <col min="11527" max="11527" width="10.88671875" style="144" customWidth="1"/>
    <col min="11528" max="11528" width="9.33203125" style="144" bestFit="1" customWidth="1"/>
    <col min="11529" max="11529" width="12.109375" style="144" customWidth="1"/>
    <col min="11530" max="11530" width="12.6640625" style="144" customWidth="1"/>
    <col min="11531" max="11531" width="9.33203125" style="144" customWidth="1"/>
    <col min="11532" max="11532" width="9.33203125" style="144" bestFit="1" customWidth="1"/>
    <col min="11533" max="11533" width="13.109375" style="144" customWidth="1"/>
    <col min="11534" max="11534" width="13.5546875" style="144" customWidth="1"/>
    <col min="11535" max="11535" width="9.5546875" style="144" customWidth="1"/>
    <col min="11536" max="11536" width="14.88671875" style="144" customWidth="1"/>
    <col min="11537" max="11776" width="9.109375" style="144"/>
    <col min="11777" max="11777" width="5.5546875" style="144" customWidth="1"/>
    <col min="11778" max="11778" width="33.5546875" style="144" customWidth="1"/>
    <col min="11779" max="11779" width="15.5546875" style="144" customWidth="1"/>
    <col min="11780" max="11780" width="9.5546875" style="144" customWidth="1"/>
    <col min="11781" max="11781" width="11.6640625" style="144" customWidth="1"/>
    <col min="11782" max="11782" width="13.109375" style="144" customWidth="1"/>
    <col min="11783" max="11783" width="10.88671875" style="144" customWidth="1"/>
    <col min="11784" max="11784" width="9.33203125" style="144" bestFit="1" customWidth="1"/>
    <col min="11785" max="11785" width="12.109375" style="144" customWidth="1"/>
    <col min="11786" max="11786" width="12.6640625" style="144" customWidth="1"/>
    <col min="11787" max="11787" width="9.33203125" style="144" customWidth="1"/>
    <col min="11788" max="11788" width="9.33203125" style="144" bestFit="1" customWidth="1"/>
    <col min="11789" max="11789" width="13.109375" style="144" customWidth="1"/>
    <col min="11790" max="11790" width="13.5546875" style="144" customWidth="1"/>
    <col min="11791" max="11791" width="9.5546875" style="144" customWidth="1"/>
    <col min="11792" max="11792" width="14.88671875" style="144" customWidth="1"/>
    <col min="11793" max="12032" width="9.109375" style="144"/>
    <col min="12033" max="12033" width="5.5546875" style="144" customWidth="1"/>
    <col min="12034" max="12034" width="33.5546875" style="144" customWidth="1"/>
    <col min="12035" max="12035" width="15.5546875" style="144" customWidth="1"/>
    <col min="12036" max="12036" width="9.5546875" style="144" customWidth="1"/>
    <col min="12037" max="12037" width="11.6640625" style="144" customWidth="1"/>
    <col min="12038" max="12038" width="13.109375" style="144" customWidth="1"/>
    <col min="12039" max="12039" width="10.88671875" style="144" customWidth="1"/>
    <col min="12040" max="12040" width="9.33203125" style="144" bestFit="1" customWidth="1"/>
    <col min="12041" max="12041" width="12.109375" style="144" customWidth="1"/>
    <col min="12042" max="12042" width="12.6640625" style="144" customWidth="1"/>
    <col min="12043" max="12043" width="9.33203125" style="144" customWidth="1"/>
    <col min="12044" max="12044" width="9.33203125" style="144" bestFit="1" customWidth="1"/>
    <col min="12045" max="12045" width="13.109375" style="144" customWidth="1"/>
    <col min="12046" max="12046" width="13.5546875" style="144" customWidth="1"/>
    <col min="12047" max="12047" width="9.5546875" style="144" customWidth="1"/>
    <col min="12048" max="12048" width="14.88671875" style="144" customWidth="1"/>
    <col min="12049" max="12288" width="9.109375" style="144"/>
    <col min="12289" max="12289" width="5.5546875" style="144" customWidth="1"/>
    <col min="12290" max="12290" width="33.5546875" style="144" customWidth="1"/>
    <col min="12291" max="12291" width="15.5546875" style="144" customWidth="1"/>
    <col min="12292" max="12292" width="9.5546875" style="144" customWidth="1"/>
    <col min="12293" max="12293" width="11.6640625" style="144" customWidth="1"/>
    <col min="12294" max="12294" width="13.109375" style="144" customWidth="1"/>
    <col min="12295" max="12295" width="10.88671875" style="144" customWidth="1"/>
    <col min="12296" max="12296" width="9.33203125" style="144" bestFit="1" customWidth="1"/>
    <col min="12297" max="12297" width="12.109375" style="144" customWidth="1"/>
    <col min="12298" max="12298" width="12.6640625" style="144" customWidth="1"/>
    <col min="12299" max="12299" width="9.33203125" style="144" customWidth="1"/>
    <col min="12300" max="12300" width="9.33203125" style="144" bestFit="1" customWidth="1"/>
    <col min="12301" max="12301" width="13.109375" style="144" customWidth="1"/>
    <col min="12302" max="12302" width="13.5546875" style="144" customWidth="1"/>
    <col min="12303" max="12303" width="9.5546875" style="144" customWidth="1"/>
    <col min="12304" max="12304" width="14.88671875" style="144" customWidth="1"/>
    <col min="12305" max="12544" width="9.109375" style="144"/>
    <col min="12545" max="12545" width="5.5546875" style="144" customWidth="1"/>
    <col min="12546" max="12546" width="33.5546875" style="144" customWidth="1"/>
    <col min="12547" max="12547" width="15.5546875" style="144" customWidth="1"/>
    <col min="12548" max="12548" width="9.5546875" style="144" customWidth="1"/>
    <col min="12549" max="12549" width="11.6640625" style="144" customWidth="1"/>
    <col min="12550" max="12550" width="13.109375" style="144" customWidth="1"/>
    <col min="12551" max="12551" width="10.88671875" style="144" customWidth="1"/>
    <col min="12552" max="12552" width="9.33203125" style="144" bestFit="1" customWidth="1"/>
    <col min="12553" max="12553" width="12.109375" style="144" customWidth="1"/>
    <col min="12554" max="12554" width="12.6640625" style="144" customWidth="1"/>
    <col min="12555" max="12555" width="9.33203125" style="144" customWidth="1"/>
    <col min="12556" max="12556" width="9.33203125" style="144" bestFit="1" customWidth="1"/>
    <col min="12557" max="12557" width="13.109375" style="144" customWidth="1"/>
    <col min="12558" max="12558" width="13.5546875" style="144" customWidth="1"/>
    <col min="12559" max="12559" width="9.5546875" style="144" customWidth="1"/>
    <col min="12560" max="12560" width="14.88671875" style="144" customWidth="1"/>
    <col min="12561" max="12800" width="9.109375" style="144"/>
    <col min="12801" max="12801" width="5.5546875" style="144" customWidth="1"/>
    <col min="12802" max="12802" width="33.5546875" style="144" customWidth="1"/>
    <col min="12803" max="12803" width="15.5546875" style="144" customWidth="1"/>
    <col min="12804" max="12804" width="9.5546875" style="144" customWidth="1"/>
    <col min="12805" max="12805" width="11.6640625" style="144" customWidth="1"/>
    <col min="12806" max="12806" width="13.109375" style="144" customWidth="1"/>
    <col min="12807" max="12807" width="10.88671875" style="144" customWidth="1"/>
    <col min="12808" max="12808" width="9.33203125" style="144" bestFit="1" customWidth="1"/>
    <col min="12809" max="12809" width="12.109375" style="144" customWidth="1"/>
    <col min="12810" max="12810" width="12.6640625" style="144" customWidth="1"/>
    <col min="12811" max="12811" width="9.33203125" style="144" customWidth="1"/>
    <col min="12812" max="12812" width="9.33203125" style="144" bestFit="1" customWidth="1"/>
    <col min="12813" max="12813" width="13.109375" style="144" customWidth="1"/>
    <col min="12814" max="12814" width="13.5546875" style="144" customWidth="1"/>
    <col min="12815" max="12815" width="9.5546875" style="144" customWidth="1"/>
    <col min="12816" max="12816" width="14.88671875" style="144" customWidth="1"/>
    <col min="12817" max="13056" width="9.109375" style="144"/>
    <col min="13057" max="13057" width="5.5546875" style="144" customWidth="1"/>
    <col min="13058" max="13058" width="33.5546875" style="144" customWidth="1"/>
    <col min="13059" max="13059" width="15.5546875" style="144" customWidth="1"/>
    <col min="13060" max="13060" width="9.5546875" style="144" customWidth="1"/>
    <col min="13061" max="13061" width="11.6640625" style="144" customWidth="1"/>
    <col min="13062" max="13062" width="13.109375" style="144" customWidth="1"/>
    <col min="13063" max="13063" width="10.88671875" style="144" customWidth="1"/>
    <col min="13064" max="13064" width="9.33203125" style="144" bestFit="1" customWidth="1"/>
    <col min="13065" max="13065" width="12.109375" style="144" customWidth="1"/>
    <col min="13066" max="13066" width="12.6640625" style="144" customWidth="1"/>
    <col min="13067" max="13067" width="9.33203125" style="144" customWidth="1"/>
    <col min="13068" max="13068" width="9.33203125" style="144" bestFit="1" customWidth="1"/>
    <col min="13069" max="13069" width="13.109375" style="144" customWidth="1"/>
    <col min="13070" max="13070" width="13.5546875" style="144" customWidth="1"/>
    <col min="13071" max="13071" width="9.5546875" style="144" customWidth="1"/>
    <col min="13072" max="13072" width="14.88671875" style="144" customWidth="1"/>
    <col min="13073" max="13312" width="9.109375" style="144"/>
    <col min="13313" max="13313" width="5.5546875" style="144" customWidth="1"/>
    <col min="13314" max="13314" width="33.5546875" style="144" customWidth="1"/>
    <col min="13315" max="13315" width="15.5546875" style="144" customWidth="1"/>
    <col min="13316" max="13316" width="9.5546875" style="144" customWidth="1"/>
    <col min="13317" max="13317" width="11.6640625" style="144" customWidth="1"/>
    <col min="13318" max="13318" width="13.109375" style="144" customWidth="1"/>
    <col min="13319" max="13319" width="10.88671875" style="144" customWidth="1"/>
    <col min="13320" max="13320" width="9.33203125" style="144" bestFit="1" customWidth="1"/>
    <col min="13321" max="13321" width="12.109375" style="144" customWidth="1"/>
    <col min="13322" max="13322" width="12.6640625" style="144" customWidth="1"/>
    <col min="13323" max="13323" width="9.33203125" style="144" customWidth="1"/>
    <col min="13324" max="13324" width="9.33203125" style="144" bestFit="1" customWidth="1"/>
    <col min="13325" max="13325" width="13.109375" style="144" customWidth="1"/>
    <col min="13326" max="13326" width="13.5546875" style="144" customWidth="1"/>
    <col min="13327" max="13327" width="9.5546875" style="144" customWidth="1"/>
    <col min="13328" max="13328" width="14.88671875" style="144" customWidth="1"/>
    <col min="13329" max="13568" width="9.109375" style="144"/>
    <col min="13569" max="13569" width="5.5546875" style="144" customWidth="1"/>
    <col min="13570" max="13570" width="33.5546875" style="144" customWidth="1"/>
    <col min="13571" max="13571" width="15.5546875" style="144" customWidth="1"/>
    <col min="13572" max="13572" width="9.5546875" style="144" customWidth="1"/>
    <col min="13573" max="13573" width="11.6640625" style="144" customWidth="1"/>
    <col min="13574" max="13574" width="13.109375" style="144" customWidth="1"/>
    <col min="13575" max="13575" width="10.88671875" style="144" customWidth="1"/>
    <col min="13576" max="13576" width="9.33203125" style="144" bestFit="1" customWidth="1"/>
    <col min="13577" max="13577" width="12.109375" style="144" customWidth="1"/>
    <col min="13578" max="13578" width="12.6640625" style="144" customWidth="1"/>
    <col min="13579" max="13579" width="9.33203125" style="144" customWidth="1"/>
    <col min="13580" max="13580" width="9.33203125" style="144" bestFit="1" customWidth="1"/>
    <col min="13581" max="13581" width="13.109375" style="144" customWidth="1"/>
    <col min="13582" max="13582" width="13.5546875" style="144" customWidth="1"/>
    <col min="13583" max="13583" width="9.5546875" style="144" customWidth="1"/>
    <col min="13584" max="13584" width="14.88671875" style="144" customWidth="1"/>
    <col min="13585" max="13824" width="9.109375" style="144"/>
    <col min="13825" max="13825" width="5.5546875" style="144" customWidth="1"/>
    <col min="13826" max="13826" width="33.5546875" style="144" customWidth="1"/>
    <col min="13827" max="13827" width="15.5546875" style="144" customWidth="1"/>
    <col min="13828" max="13828" width="9.5546875" style="144" customWidth="1"/>
    <col min="13829" max="13829" width="11.6640625" style="144" customWidth="1"/>
    <col min="13830" max="13830" width="13.109375" style="144" customWidth="1"/>
    <col min="13831" max="13831" width="10.88671875" style="144" customWidth="1"/>
    <col min="13832" max="13832" width="9.33203125" style="144" bestFit="1" customWidth="1"/>
    <col min="13833" max="13833" width="12.109375" style="144" customWidth="1"/>
    <col min="13834" max="13834" width="12.6640625" style="144" customWidth="1"/>
    <col min="13835" max="13835" width="9.33203125" style="144" customWidth="1"/>
    <col min="13836" max="13836" width="9.33203125" style="144" bestFit="1" customWidth="1"/>
    <col min="13837" max="13837" width="13.109375" style="144" customWidth="1"/>
    <col min="13838" max="13838" width="13.5546875" style="144" customWidth="1"/>
    <col min="13839" max="13839" width="9.5546875" style="144" customWidth="1"/>
    <col min="13840" max="13840" width="14.88671875" style="144" customWidth="1"/>
    <col min="13841" max="14080" width="9.109375" style="144"/>
    <col min="14081" max="14081" width="5.5546875" style="144" customWidth="1"/>
    <col min="14082" max="14082" width="33.5546875" style="144" customWidth="1"/>
    <col min="14083" max="14083" width="15.5546875" style="144" customWidth="1"/>
    <col min="14084" max="14084" width="9.5546875" style="144" customWidth="1"/>
    <col min="14085" max="14085" width="11.6640625" style="144" customWidth="1"/>
    <col min="14086" max="14086" width="13.109375" style="144" customWidth="1"/>
    <col min="14087" max="14087" width="10.88671875" style="144" customWidth="1"/>
    <col min="14088" max="14088" width="9.33203125" style="144" bestFit="1" customWidth="1"/>
    <col min="14089" max="14089" width="12.109375" style="144" customWidth="1"/>
    <col min="14090" max="14090" width="12.6640625" style="144" customWidth="1"/>
    <col min="14091" max="14091" width="9.33203125" style="144" customWidth="1"/>
    <col min="14092" max="14092" width="9.33203125" style="144" bestFit="1" customWidth="1"/>
    <col min="14093" max="14093" width="13.109375" style="144" customWidth="1"/>
    <col min="14094" max="14094" width="13.5546875" style="144" customWidth="1"/>
    <col min="14095" max="14095" width="9.5546875" style="144" customWidth="1"/>
    <col min="14096" max="14096" width="14.88671875" style="144" customWidth="1"/>
    <col min="14097" max="14336" width="9.109375" style="144"/>
    <col min="14337" max="14337" width="5.5546875" style="144" customWidth="1"/>
    <col min="14338" max="14338" width="33.5546875" style="144" customWidth="1"/>
    <col min="14339" max="14339" width="15.5546875" style="144" customWidth="1"/>
    <col min="14340" max="14340" width="9.5546875" style="144" customWidth="1"/>
    <col min="14341" max="14341" width="11.6640625" style="144" customWidth="1"/>
    <col min="14342" max="14342" width="13.109375" style="144" customWidth="1"/>
    <col min="14343" max="14343" width="10.88671875" style="144" customWidth="1"/>
    <col min="14344" max="14344" width="9.33203125" style="144" bestFit="1" customWidth="1"/>
    <col min="14345" max="14345" width="12.109375" style="144" customWidth="1"/>
    <col min="14346" max="14346" width="12.6640625" style="144" customWidth="1"/>
    <col min="14347" max="14347" width="9.33203125" style="144" customWidth="1"/>
    <col min="14348" max="14348" width="9.33203125" style="144" bestFit="1" customWidth="1"/>
    <col min="14349" max="14349" width="13.109375" style="144" customWidth="1"/>
    <col min="14350" max="14350" width="13.5546875" style="144" customWidth="1"/>
    <col min="14351" max="14351" width="9.5546875" style="144" customWidth="1"/>
    <col min="14352" max="14352" width="14.88671875" style="144" customWidth="1"/>
    <col min="14353" max="14592" width="9.109375" style="144"/>
    <col min="14593" max="14593" width="5.5546875" style="144" customWidth="1"/>
    <col min="14594" max="14594" width="33.5546875" style="144" customWidth="1"/>
    <col min="14595" max="14595" width="15.5546875" style="144" customWidth="1"/>
    <col min="14596" max="14596" width="9.5546875" style="144" customWidth="1"/>
    <col min="14597" max="14597" width="11.6640625" style="144" customWidth="1"/>
    <col min="14598" max="14598" width="13.109375" style="144" customWidth="1"/>
    <col min="14599" max="14599" width="10.88671875" style="144" customWidth="1"/>
    <col min="14600" max="14600" width="9.33203125" style="144" bestFit="1" customWidth="1"/>
    <col min="14601" max="14601" width="12.109375" style="144" customWidth="1"/>
    <col min="14602" max="14602" width="12.6640625" style="144" customWidth="1"/>
    <col min="14603" max="14603" width="9.33203125" style="144" customWidth="1"/>
    <col min="14604" max="14604" width="9.33203125" style="144" bestFit="1" customWidth="1"/>
    <col min="14605" max="14605" width="13.109375" style="144" customWidth="1"/>
    <col min="14606" max="14606" width="13.5546875" style="144" customWidth="1"/>
    <col min="14607" max="14607" width="9.5546875" style="144" customWidth="1"/>
    <col min="14608" max="14608" width="14.88671875" style="144" customWidth="1"/>
    <col min="14609" max="14848" width="9.109375" style="144"/>
    <col min="14849" max="14849" width="5.5546875" style="144" customWidth="1"/>
    <col min="14850" max="14850" width="33.5546875" style="144" customWidth="1"/>
    <col min="14851" max="14851" width="15.5546875" style="144" customWidth="1"/>
    <col min="14852" max="14852" width="9.5546875" style="144" customWidth="1"/>
    <col min="14853" max="14853" width="11.6640625" style="144" customWidth="1"/>
    <col min="14854" max="14854" width="13.109375" style="144" customWidth="1"/>
    <col min="14855" max="14855" width="10.88671875" style="144" customWidth="1"/>
    <col min="14856" max="14856" width="9.33203125" style="144" bestFit="1" customWidth="1"/>
    <col min="14857" max="14857" width="12.109375" style="144" customWidth="1"/>
    <col min="14858" max="14858" width="12.6640625" style="144" customWidth="1"/>
    <col min="14859" max="14859" width="9.33203125" style="144" customWidth="1"/>
    <col min="14860" max="14860" width="9.33203125" style="144" bestFit="1" customWidth="1"/>
    <col min="14861" max="14861" width="13.109375" style="144" customWidth="1"/>
    <col min="14862" max="14862" width="13.5546875" style="144" customWidth="1"/>
    <col min="14863" max="14863" width="9.5546875" style="144" customWidth="1"/>
    <col min="14864" max="14864" width="14.88671875" style="144" customWidth="1"/>
    <col min="14865" max="15104" width="9.109375" style="144"/>
    <col min="15105" max="15105" width="5.5546875" style="144" customWidth="1"/>
    <col min="15106" max="15106" width="33.5546875" style="144" customWidth="1"/>
    <col min="15107" max="15107" width="15.5546875" style="144" customWidth="1"/>
    <col min="15108" max="15108" width="9.5546875" style="144" customWidth="1"/>
    <col min="15109" max="15109" width="11.6640625" style="144" customWidth="1"/>
    <col min="15110" max="15110" width="13.109375" style="144" customWidth="1"/>
    <col min="15111" max="15111" width="10.88671875" style="144" customWidth="1"/>
    <col min="15112" max="15112" width="9.33203125" style="144" bestFit="1" customWidth="1"/>
    <col min="15113" max="15113" width="12.109375" style="144" customWidth="1"/>
    <col min="15114" max="15114" width="12.6640625" style="144" customWidth="1"/>
    <col min="15115" max="15115" width="9.33203125" style="144" customWidth="1"/>
    <col min="15116" max="15116" width="9.33203125" style="144" bestFit="1" customWidth="1"/>
    <col min="15117" max="15117" width="13.109375" style="144" customWidth="1"/>
    <col min="15118" max="15118" width="13.5546875" style="144" customWidth="1"/>
    <col min="15119" max="15119" width="9.5546875" style="144" customWidth="1"/>
    <col min="15120" max="15120" width="14.88671875" style="144" customWidth="1"/>
    <col min="15121" max="15360" width="9.109375" style="144"/>
    <col min="15361" max="15361" width="5.5546875" style="144" customWidth="1"/>
    <col min="15362" max="15362" width="33.5546875" style="144" customWidth="1"/>
    <col min="15363" max="15363" width="15.5546875" style="144" customWidth="1"/>
    <col min="15364" max="15364" width="9.5546875" style="144" customWidth="1"/>
    <col min="15365" max="15365" width="11.6640625" style="144" customWidth="1"/>
    <col min="15366" max="15366" width="13.109375" style="144" customWidth="1"/>
    <col min="15367" max="15367" width="10.88671875" style="144" customWidth="1"/>
    <col min="15368" max="15368" width="9.33203125" style="144" bestFit="1" customWidth="1"/>
    <col min="15369" max="15369" width="12.109375" style="144" customWidth="1"/>
    <col min="15370" max="15370" width="12.6640625" style="144" customWidth="1"/>
    <col min="15371" max="15371" width="9.33203125" style="144" customWidth="1"/>
    <col min="15372" max="15372" width="9.33203125" style="144" bestFit="1" customWidth="1"/>
    <col min="15373" max="15373" width="13.109375" style="144" customWidth="1"/>
    <col min="15374" max="15374" width="13.5546875" style="144" customWidth="1"/>
    <col min="15375" max="15375" width="9.5546875" style="144" customWidth="1"/>
    <col min="15376" max="15376" width="14.88671875" style="144" customWidth="1"/>
    <col min="15377" max="15616" width="9.109375" style="144"/>
    <col min="15617" max="15617" width="5.5546875" style="144" customWidth="1"/>
    <col min="15618" max="15618" width="33.5546875" style="144" customWidth="1"/>
    <col min="15619" max="15619" width="15.5546875" style="144" customWidth="1"/>
    <col min="15620" max="15620" width="9.5546875" style="144" customWidth="1"/>
    <col min="15621" max="15621" width="11.6640625" style="144" customWidth="1"/>
    <col min="15622" max="15622" width="13.109375" style="144" customWidth="1"/>
    <col min="15623" max="15623" width="10.88671875" style="144" customWidth="1"/>
    <col min="15624" max="15624" width="9.33203125" style="144" bestFit="1" customWidth="1"/>
    <col min="15625" max="15625" width="12.109375" style="144" customWidth="1"/>
    <col min="15626" max="15626" width="12.6640625" style="144" customWidth="1"/>
    <col min="15627" max="15627" width="9.33203125" style="144" customWidth="1"/>
    <col min="15628" max="15628" width="9.33203125" style="144" bestFit="1" customWidth="1"/>
    <col min="15629" max="15629" width="13.109375" style="144" customWidth="1"/>
    <col min="15630" max="15630" width="13.5546875" style="144" customWidth="1"/>
    <col min="15631" max="15631" width="9.5546875" style="144" customWidth="1"/>
    <col min="15632" max="15632" width="14.88671875" style="144" customWidth="1"/>
    <col min="15633" max="15872" width="9.109375" style="144"/>
    <col min="15873" max="15873" width="5.5546875" style="144" customWidth="1"/>
    <col min="15874" max="15874" width="33.5546875" style="144" customWidth="1"/>
    <col min="15875" max="15875" width="15.5546875" style="144" customWidth="1"/>
    <col min="15876" max="15876" width="9.5546875" style="144" customWidth="1"/>
    <col min="15877" max="15877" width="11.6640625" style="144" customWidth="1"/>
    <col min="15878" max="15878" width="13.109375" style="144" customWidth="1"/>
    <col min="15879" max="15879" width="10.88671875" style="144" customWidth="1"/>
    <col min="15880" max="15880" width="9.33203125" style="144" bestFit="1" customWidth="1"/>
    <col min="15881" max="15881" width="12.109375" style="144" customWidth="1"/>
    <col min="15882" max="15882" width="12.6640625" style="144" customWidth="1"/>
    <col min="15883" max="15883" width="9.33203125" style="144" customWidth="1"/>
    <col min="15884" max="15884" width="9.33203125" style="144" bestFit="1" customWidth="1"/>
    <col min="15885" max="15885" width="13.109375" style="144" customWidth="1"/>
    <col min="15886" max="15886" width="13.5546875" style="144" customWidth="1"/>
    <col min="15887" max="15887" width="9.5546875" style="144" customWidth="1"/>
    <col min="15888" max="15888" width="14.88671875" style="144" customWidth="1"/>
    <col min="15889" max="16128" width="9.109375" style="144"/>
    <col min="16129" max="16129" width="5.5546875" style="144" customWidth="1"/>
    <col min="16130" max="16130" width="33.5546875" style="144" customWidth="1"/>
    <col min="16131" max="16131" width="15.5546875" style="144" customWidth="1"/>
    <col min="16132" max="16132" width="9.5546875" style="144" customWidth="1"/>
    <col min="16133" max="16133" width="11.6640625" style="144" customWidth="1"/>
    <col min="16134" max="16134" width="13.109375" style="144" customWidth="1"/>
    <col min="16135" max="16135" width="10.88671875" style="144" customWidth="1"/>
    <col min="16136" max="16136" width="9.33203125" style="144" bestFit="1" customWidth="1"/>
    <col min="16137" max="16137" width="12.109375" style="144" customWidth="1"/>
    <col min="16138" max="16138" width="12.6640625" style="144" customWidth="1"/>
    <col min="16139" max="16139" width="9.33203125" style="144" customWidth="1"/>
    <col min="16140" max="16140" width="9.33203125" style="144" bestFit="1" customWidth="1"/>
    <col min="16141" max="16141" width="13.109375" style="144" customWidth="1"/>
    <col min="16142" max="16142" width="13.5546875" style="144" customWidth="1"/>
    <col min="16143" max="16143" width="9.5546875" style="144" customWidth="1"/>
    <col min="16144" max="16144" width="14.88671875" style="144" customWidth="1"/>
    <col min="16145" max="16384" width="9.109375" style="144"/>
  </cols>
  <sheetData>
    <row r="1" spans="1:16" ht="58.95" customHeight="1" x14ac:dyDescent="0.3">
      <c r="L1" s="287" t="s">
        <v>724</v>
      </c>
      <c r="M1" s="287"/>
      <c r="N1" s="287"/>
      <c r="O1" s="287"/>
      <c r="P1" s="287"/>
    </row>
    <row r="2" spans="1:16" x14ac:dyDescent="0.3">
      <c r="A2" s="300" t="s">
        <v>370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</row>
    <row r="3" spans="1:16" x14ac:dyDescent="0.3">
      <c r="A3" s="300" t="s">
        <v>389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x14ac:dyDescent="0.3">
      <c r="A4" s="301" t="s">
        <v>371</v>
      </c>
      <c r="B4" s="301" t="s">
        <v>372</v>
      </c>
      <c r="C4" s="302" t="s">
        <v>373</v>
      </c>
      <c r="D4" s="302" t="s">
        <v>374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 t="s">
        <v>375</v>
      </c>
    </row>
    <row r="5" spans="1:16" ht="17.25" customHeight="1" x14ac:dyDescent="0.3">
      <c r="A5" s="301"/>
      <c r="B5" s="301"/>
      <c r="C5" s="302"/>
      <c r="D5" s="298" t="s">
        <v>104</v>
      </c>
      <c r="E5" s="299"/>
      <c r="F5" s="299"/>
      <c r="G5" s="303"/>
      <c r="H5" s="298" t="s">
        <v>390</v>
      </c>
      <c r="I5" s="299"/>
      <c r="J5" s="299"/>
      <c r="K5" s="299"/>
      <c r="L5" s="298" t="s">
        <v>346</v>
      </c>
      <c r="M5" s="299"/>
      <c r="N5" s="299"/>
      <c r="O5" s="299"/>
      <c r="P5" s="302"/>
    </row>
    <row r="6" spans="1:16" ht="78" x14ac:dyDescent="0.3">
      <c r="A6" s="301"/>
      <c r="B6" s="301"/>
      <c r="C6" s="302"/>
      <c r="D6" s="147" t="s">
        <v>376</v>
      </c>
      <c r="E6" s="147" t="s">
        <v>377</v>
      </c>
      <c r="F6" s="147" t="s">
        <v>378</v>
      </c>
      <c r="G6" s="148" t="s">
        <v>379</v>
      </c>
      <c r="H6" s="147" t="s">
        <v>376</v>
      </c>
      <c r="I6" s="147" t="s">
        <v>377</v>
      </c>
      <c r="J6" s="147" t="s">
        <v>378</v>
      </c>
      <c r="K6" s="148" t="s">
        <v>379</v>
      </c>
      <c r="L6" s="147" t="s">
        <v>376</v>
      </c>
      <c r="M6" s="147" t="s">
        <v>377</v>
      </c>
      <c r="N6" s="147" t="s">
        <v>378</v>
      </c>
      <c r="O6" s="148" t="s">
        <v>379</v>
      </c>
      <c r="P6" s="302"/>
    </row>
    <row r="7" spans="1:16" s="250" customFormat="1" x14ac:dyDescent="0.3">
      <c r="A7" s="246" t="s">
        <v>380</v>
      </c>
      <c r="B7" s="246" t="s">
        <v>27</v>
      </c>
      <c r="C7" s="248" t="s">
        <v>381</v>
      </c>
      <c r="D7" s="151">
        <f>D8</f>
        <v>2279.6999999999998</v>
      </c>
      <c r="E7" s="151">
        <f t="shared" ref="E7:F8" si="0">E8</f>
        <v>0</v>
      </c>
      <c r="F7" s="151">
        <f t="shared" si="0"/>
        <v>0</v>
      </c>
      <c r="G7" s="151">
        <f t="shared" ref="G7:G8" si="1">D7+E7+F7</f>
        <v>2279.6999999999998</v>
      </c>
      <c r="H7" s="151">
        <f>H8</f>
        <v>0</v>
      </c>
      <c r="I7" s="151">
        <f t="shared" ref="I7:O8" si="2">I8</f>
        <v>0</v>
      </c>
      <c r="J7" s="151">
        <f t="shared" si="2"/>
        <v>0</v>
      </c>
      <c r="K7" s="151">
        <f t="shared" si="2"/>
        <v>0</v>
      </c>
      <c r="L7" s="151">
        <f t="shared" si="2"/>
        <v>0</v>
      </c>
      <c r="M7" s="151">
        <f t="shared" si="2"/>
        <v>0</v>
      </c>
      <c r="N7" s="151">
        <f t="shared" si="2"/>
        <v>0</v>
      </c>
      <c r="O7" s="151">
        <f t="shared" si="2"/>
        <v>0</v>
      </c>
      <c r="P7" s="251" t="s">
        <v>59</v>
      </c>
    </row>
    <row r="8" spans="1:16" ht="31.2" x14ac:dyDescent="0.3">
      <c r="A8" s="149" t="s">
        <v>382</v>
      </c>
      <c r="B8" s="258" t="s">
        <v>93</v>
      </c>
      <c r="C8" s="156" t="s">
        <v>381</v>
      </c>
      <c r="D8" s="155">
        <f>D9</f>
        <v>2279.6999999999998</v>
      </c>
      <c r="E8" s="155">
        <f t="shared" si="0"/>
        <v>0</v>
      </c>
      <c r="F8" s="155">
        <f t="shared" si="0"/>
        <v>0</v>
      </c>
      <c r="G8" s="155">
        <f t="shared" si="1"/>
        <v>2279.6999999999998</v>
      </c>
      <c r="H8" s="155">
        <f>H9</f>
        <v>0</v>
      </c>
      <c r="I8" s="155">
        <f t="shared" si="2"/>
        <v>0</v>
      </c>
      <c r="J8" s="155">
        <f t="shared" si="2"/>
        <v>0</v>
      </c>
      <c r="K8" s="155">
        <f t="shared" ref="K8" si="3">H8+I8+J8</f>
        <v>0</v>
      </c>
      <c r="L8" s="155">
        <f t="shared" ref="L8" si="4">I8+J8+K8</f>
        <v>0</v>
      </c>
      <c r="M8" s="155">
        <f t="shared" ref="M8" si="5">J8+K8+L8</f>
        <v>0</v>
      </c>
      <c r="N8" s="155">
        <f t="shared" ref="N8" si="6">K8+L8+M8</f>
        <v>0</v>
      </c>
      <c r="O8" s="155">
        <f t="shared" ref="O8" si="7">L8+M8+N8</f>
        <v>0</v>
      </c>
      <c r="P8" s="154" t="s">
        <v>7</v>
      </c>
    </row>
    <row r="9" spans="1:16" ht="78" x14ac:dyDescent="0.3">
      <c r="A9" s="149" t="s">
        <v>383</v>
      </c>
      <c r="B9" s="259" t="s">
        <v>712</v>
      </c>
      <c r="C9" s="157" t="s">
        <v>388</v>
      </c>
      <c r="D9" s="147">
        <f>РПЦВ!E197</f>
        <v>2279.6999999999998</v>
      </c>
      <c r="E9" s="155">
        <v>0</v>
      </c>
      <c r="F9" s="155">
        <v>0</v>
      </c>
      <c r="G9" s="155">
        <f>D9+E9+F9</f>
        <v>2279.6999999999998</v>
      </c>
      <c r="H9" s="155">
        <v>0</v>
      </c>
      <c r="I9" s="155">
        <v>0</v>
      </c>
      <c r="J9" s="155">
        <v>0</v>
      </c>
      <c r="K9" s="155">
        <f>H9+I9+J9</f>
        <v>0</v>
      </c>
      <c r="L9" s="155">
        <v>0</v>
      </c>
      <c r="M9" s="155">
        <v>0</v>
      </c>
      <c r="N9" s="155">
        <v>0</v>
      </c>
      <c r="O9" s="155">
        <f>L9+M9+N9</f>
        <v>0</v>
      </c>
      <c r="P9" s="154" t="s">
        <v>7</v>
      </c>
    </row>
    <row r="10" spans="1:16" ht="31.2" x14ac:dyDescent="0.3">
      <c r="A10" s="246" t="s">
        <v>703</v>
      </c>
      <c r="B10" s="246" t="s">
        <v>29</v>
      </c>
      <c r="C10" s="248" t="s">
        <v>381</v>
      </c>
      <c r="D10" s="151">
        <f>D11</f>
        <v>2782.3</v>
      </c>
      <c r="E10" s="151">
        <f t="shared" ref="E10:O10" si="8">E11</f>
        <v>0</v>
      </c>
      <c r="F10" s="151">
        <f t="shared" si="8"/>
        <v>0</v>
      </c>
      <c r="G10" s="151">
        <f t="shared" si="8"/>
        <v>2782.3</v>
      </c>
      <c r="H10" s="151">
        <f t="shared" si="8"/>
        <v>0</v>
      </c>
      <c r="I10" s="151">
        <f t="shared" si="8"/>
        <v>0</v>
      </c>
      <c r="J10" s="151">
        <f t="shared" si="8"/>
        <v>0</v>
      </c>
      <c r="K10" s="151">
        <f t="shared" si="8"/>
        <v>0</v>
      </c>
      <c r="L10" s="151">
        <f t="shared" si="8"/>
        <v>0</v>
      </c>
      <c r="M10" s="151">
        <f t="shared" si="8"/>
        <v>0</v>
      </c>
      <c r="N10" s="151">
        <f t="shared" si="8"/>
        <v>0</v>
      </c>
      <c r="O10" s="151">
        <f t="shared" si="8"/>
        <v>0</v>
      </c>
      <c r="P10" s="251" t="s">
        <v>60</v>
      </c>
    </row>
    <row r="11" spans="1:16" x14ac:dyDescent="0.3">
      <c r="A11" s="149" t="s">
        <v>385</v>
      </c>
      <c r="B11" s="199" t="s">
        <v>417</v>
      </c>
      <c r="C11" s="156" t="s">
        <v>381</v>
      </c>
      <c r="D11" s="147">
        <f t="shared" ref="D11:O11" si="9">D12+D13</f>
        <v>2782.3</v>
      </c>
      <c r="E11" s="147">
        <f t="shared" si="9"/>
        <v>0</v>
      </c>
      <c r="F11" s="147">
        <f t="shared" si="9"/>
        <v>0</v>
      </c>
      <c r="G11" s="254">
        <f t="shared" si="9"/>
        <v>2782.3</v>
      </c>
      <c r="H11" s="147">
        <f t="shared" si="9"/>
        <v>0</v>
      </c>
      <c r="I11" s="147">
        <f t="shared" si="9"/>
        <v>0</v>
      </c>
      <c r="J11" s="147">
        <f t="shared" si="9"/>
        <v>0</v>
      </c>
      <c r="K11" s="147">
        <f t="shared" si="9"/>
        <v>0</v>
      </c>
      <c r="L11" s="147">
        <f t="shared" si="9"/>
        <v>0</v>
      </c>
      <c r="M11" s="147">
        <f t="shared" si="9"/>
        <v>0</v>
      </c>
      <c r="N11" s="147">
        <f t="shared" si="9"/>
        <v>0</v>
      </c>
      <c r="O11" s="147">
        <f t="shared" si="9"/>
        <v>0</v>
      </c>
      <c r="P11" s="154" t="s">
        <v>416</v>
      </c>
    </row>
    <row r="12" spans="1:16" ht="124.8" x14ac:dyDescent="0.3">
      <c r="A12" s="149" t="s">
        <v>386</v>
      </c>
      <c r="B12" s="247" t="s">
        <v>704</v>
      </c>
      <c r="C12" s="157" t="s">
        <v>388</v>
      </c>
      <c r="D12" s="147">
        <v>2082.3000000000002</v>
      </c>
      <c r="E12" s="155">
        <v>0</v>
      </c>
      <c r="F12" s="155">
        <v>0</v>
      </c>
      <c r="G12" s="152">
        <f>D12+E12+F12</f>
        <v>2082.3000000000002</v>
      </c>
      <c r="H12" s="155">
        <v>0</v>
      </c>
      <c r="I12" s="155">
        <v>0</v>
      </c>
      <c r="J12" s="155">
        <v>0</v>
      </c>
      <c r="K12" s="152">
        <f>H12+I12+J12</f>
        <v>0</v>
      </c>
      <c r="L12" s="155">
        <v>0</v>
      </c>
      <c r="M12" s="155">
        <v>0</v>
      </c>
      <c r="N12" s="155">
        <v>0</v>
      </c>
      <c r="O12" s="152">
        <f>L12+M12+N12</f>
        <v>0</v>
      </c>
      <c r="P12" s="154" t="s">
        <v>416</v>
      </c>
    </row>
    <row r="13" spans="1:16" ht="93.6" x14ac:dyDescent="0.3">
      <c r="A13" s="149" t="s">
        <v>713</v>
      </c>
      <c r="B13" s="247" t="s">
        <v>705</v>
      </c>
      <c r="C13" s="157" t="s">
        <v>388</v>
      </c>
      <c r="D13" s="254">
        <v>700</v>
      </c>
      <c r="E13" s="155">
        <v>0</v>
      </c>
      <c r="F13" s="155">
        <v>0</v>
      </c>
      <c r="G13" s="152">
        <f>D13+E13+F13</f>
        <v>700</v>
      </c>
      <c r="H13" s="155">
        <v>0</v>
      </c>
      <c r="I13" s="155">
        <v>0</v>
      </c>
      <c r="J13" s="155">
        <v>0</v>
      </c>
      <c r="K13" s="152">
        <f>H13+I13+J13</f>
        <v>0</v>
      </c>
      <c r="L13" s="155">
        <v>0</v>
      </c>
      <c r="M13" s="155">
        <v>0</v>
      </c>
      <c r="N13" s="155">
        <v>0</v>
      </c>
      <c r="O13" s="152">
        <f>L13+M13+N13</f>
        <v>0</v>
      </c>
      <c r="P13" s="154" t="s">
        <v>416</v>
      </c>
    </row>
    <row r="14" spans="1:16" s="250" customFormat="1" x14ac:dyDescent="0.3">
      <c r="A14" s="246" t="s">
        <v>706</v>
      </c>
      <c r="B14" s="246" t="s">
        <v>31</v>
      </c>
      <c r="C14" s="248" t="s">
        <v>381</v>
      </c>
      <c r="D14" s="151">
        <f t="shared" ref="D14:F15" si="10">D15</f>
        <v>9141.7999999999993</v>
      </c>
      <c r="E14" s="151">
        <f t="shared" si="10"/>
        <v>0</v>
      </c>
      <c r="F14" s="151">
        <f t="shared" si="10"/>
        <v>0</v>
      </c>
      <c r="G14" s="151">
        <f>D14+E14+F14</f>
        <v>9141.7999999999993</v>
      </c>
      <c r="H14" s="151">
        <f t="shared" ref="H14:J15" si="11">H15</f>
        <v>0</v>
      </c>
      <c r="I14" s="151">
        <f t="shared" si="11"/>
        <v>0</v>
      </c>
      <c r="J14" s="151">
        <f t="shared" si="11"/>
        <v>0</v>
      </c>
      <c r="K14" s="151">
        <f>H14+I14+J14</f>
        <v>0</v>
      </c>
      <c r="L14" s="151">
        <f t="shared" ref="L14:N15" si="12">L15</f>
        <v>0</v>
      </c>
      <c r="M14" s="151">
        <f t="shared" si="12"/>
        <v>0</v>
      </c>
      <c r="N14" s="151">
        <f t="shared" si="12"/>
        <v>0</v>
      </c>
      <c r="O14" s="151">
        <f>L14+M14+N14</f>
        <v>0</v>
      </c>
      <c r="P14" s="251" t="s">
        <v>39</v>
      </c>
    </row>
    <row r="15" spans="1:16" x14ac:dyDescent="0.3">
      <c r="A15" s="149" t="s">
        <v>707</v>
      </c>
      <c r="B15" s="149" t="s">
        <v>11</v>
      </c>
      <c r="C15" s="156" t="s">
        <v>381</v>
      </c>
      <c r="D15" s="153">
        <f t="shared" si="10"/>
        <v>9141.7999999999993</v>
      </c>
      <c r="E15" s="153">
        <f t="shared" si="10"/>
        <v>0</v>
      </c>
      <c r="F15" s="153">
        <f t="shared" si="10"/>
        <v>0</v>
      </c>
      <c r="G15" s="152">
        <f>D15+E15+F15</f>
        <v>9141.7999999999993</v>
      </c>
      <c r="H15" s="153">
        <f t="shared" si="11"/>
        <v>0</v>
      </c>
      <c r="I15" s="153">
        <f t="shared" si="11"/>
        <v>0</v>
      </c>
      <c r="J15" s="153">
        <f t="shared" si="11"/>
        <v>0</v>
      </c>
      <c r="K15" s="152">
        <f>H15+I15+J15</f>
        <v>0</v>
      </c>
      <c r="L15" s="153">
        <f t="shared" si="12"/>
        <v>0</v>
      </c>
      <c r="M15" s="153">
        <f t="shared" si="12"/>
        <v>0</v>
      </c>
      <c r="N15" s="153">
        <f t="shared" si="12"/>
        <v>0</v>
      </c>
      <c r="O15" s="152">
        <f>L15+M15+N15</f>
        <v>0</v>
      </c>
      <c r="P15" s="154" t="s">
        <v>53</v>
      </c>
    </row>
    <row r="16" spans="1:16" ht="78" x14ac:dyDescent="0.3">
      <c r="A16" s="149" t="s">
        <v>708</v>
      </c>
      <c r="B16" s="149" t="s">
        <v>387</v>
      </c>
      <c r="C16" s="157" t="s">
        <v>388</v>
      </c>
      <c r="D16" s="155">
        <f>РПЦВ!E301</f>
        <v>9141.7999999999993</v>
      </c>
      <c r="E16" s="155">
        <v>0</v>
      </c>
      <c r="F16" s="155">
        <v>0</v>
      </c>
      <c r="G16" s="152">
        <f>D16+E16+F16</f>
        <v>9141.7999999999993</v>
      </c>
      <c r="H16" s="155">
        <v>0</v>
      </c>
      <c r="I16" s="155">
        <v>0</v>
      </c>
      <c r="J16" s="155">
        <v>0</v>
      </c>
      <c r="K16" s="152">
        <f>H16+I16+J16</f>
        <v>0</v>
      </c>
      <c r="L16" s="155">
        <v>0</v>
      </c>
      <c r="M16" s="155">
        <v>0</v>
      </c>
      <c r="N16" s="155">
        <v>0</v>
      </c>
      <c r="O16" s="152">
        <f>L16+M16+N16</f>
        <v>0</v>
      </c>
      <c r="P16" s="154" t="s">
        <v>53</v>
      </c>
    </row>
    <row r="17" spans="1:16" s="250" customFormat="1" x14ac:dyDescent="0.3">
      <c r="A17" s="246" t="s">
        <v>714</v>
      </c>
      <c r="B17" s="246" t="s">
        <v>33</v>
      </c>
      <c r="C17" s="248" t="s">
        <v>381</v>
      </c>
      <c r="D17" s="151">
        <f>D18</f>
        <v>0</v>
      </c>
      <c r="E17" s="151">
        <f t="shared" ref="E17:N18" si="13">E18</f>
        <v>1957.6</v>
      </c>
      <c r="F17" s="151">
        <f t="shared" si="13"/>
        <v>1957.6</v>
      </c>
      <c r="G17" s="151">
        <f t="shared" ref="G17:G19" si="14">D17+E17+F17</f>
        <v>3915.2</v>
      </c>
      <c r="H17" s="151">
        <f t="shared" si="13"/>
        <v>0</v>
      </c>
      <c r="I17" s="151">
        <f t="shared" si="13"/>
        <v>2936.3</v>
      </c>
      <c r="J17" s="151">
        <f t="shared" si="13"/>
        <v>3915.1</v>
      </c>
      <c r="K17" s="151">
        <f t="shared" ref="K17:K19" si="15">H17+I17+J17</f>
        <v>6851.4</v>
      </c>
      <c r="L17" s="151">
        <f t="shared" si="13"/>
        <v>0</v>
      </c>
      <c r="M17" s="151">
        <f t="shared" si="13"/>
        <v>2936.3</v>
      </c>
      <c r="N17" s="151">
        <f t="shared" si="13"/>
        <v>978.8</v>
      </c>
      <c r="O17" s="151">
        <f t="shared" ref="O17:O19" si="16">L17+M17+N17</f>
        <v>3915.1000000000004</v>
      </c>
      <c r="P17" s="251" t="s">
        <v>41</v>
      </c>
    </row>
    <row r="18" spans="1:16" x14ac:dyDescent="0.3">
      <c r="A18" s="149" t="s">
        <v>716</v>
      </c>
      <c r="B18" s="149" t="s">
        <v>89</v>
      </c>
      <c r="C18" s="150" t="s">
        <v>381</v>
      </c>
      <c r="D18" s="153">
        <f>D19</f>
        <v>0</v>
      </c>
      <c r="E18" s="153">
        <f t="shared" si="13"/>
        <v>1957.6</v>
      </c>
      <c r="F18" s="153">
        <f t="shared" si="13"/>
        <v>1957.6</v>
      </c>
      <c r="G18" s="152">
        <f t="shared" si="14"/>
        <v>3915.2</v>
      </c>
      <c r="H18" s="153">
        <f>H19</f>
        <v>0</v>
      </c>
      <c r="I18" s="153">
        <f t="shared" si="13"/>
        <v>2936.3</v>
      </c>
      <c r="J18" s="153">
        <f t="shared" si="13"/>
        <v>3915.1</v>
      </c>
      <c r="K18" s="152">
        <f t="shared" si="15"/>
        <v>6851.4</v>
      </c>
      <c r="L18" s="153">
        <f>L19</f>
        <v>0</v>
      </c>
      <c r="M18" s="153">
        <f t="shared" si="13"/>
        <v>2936.3</v>
      </c>
      <c r="N18" s="153">
        <f t="shared" si="13"/>
        <v>978.8</v>
      </c>
      <c r="O18" s="152">
        <f t="shared" si="16"/>
        <v>3915.1000000000004</v>
      </c>
      <c r="P18" s="154" t="s">
        <v>88</v>
      </c>
    </row>
    <row r="19" spans="1:16" ht="124.8" x14ac:dyDescent="0.3">
      <c r="A19" s="149" t="s">
        <v>715</v>
      </c>
      <c r="B19" s="149" t="s">
        <v>384</v>
      </c>
      <c r="C19" s="149" t="s">
        <v>3</v>
      </c>
      <c r="D19" s="155">
        <v>0</v>
      </c>
      <c r="E19" s="155">
        <f>РПЦВ!E504</f>
        <v>1957.6</v>
      </c>
      <c r="F19" s="155">
        <f>РПЦВ!E507</f>
        <v>1957.6</v>
      </c>
      <c r="G19" s="152">
        <f t="shared" si="14"/>
        <v>3915.2</v>
      </c>
      <c r="H19" s="155">
        <v>0</v>
      </c>
      <c r="I19" s="155">
        <f>РПЦВ!F504</f>
        <v>2936.3</v>
      </c>
      <c r="J19" s="155">
        <f>РПЦВ!F507</f>
        <v>3915.1</v>
      </c>
      <c r="K19" s="152">
        <f t="shared" si="15"/>
        <v>6851.4</v>
      </c>
      <c r="L19" s="155">
        <v>0</v>
      </c>
      <c r="M19" s="155">
        <f>РПЦВ!G504</f>
        <v>2936.3</v>
      </c>
      <c r="N19" s="155">
        <f>РПЦВ!G507</f>
        <v>978.8</v>
      </c>
      <c r="O19" s="152">
        <f t="shared" si="16"/>
        <v>3915.1000000000004</v>
      </c>
      <c r="P19" s="154" t="s">
        <v>88</v>
      </c>
    </row>
    <row r="20" spans="1:16" s="250" customFormat="1" ht="15.75" customHeight="1" x14ac:dyDescent="0.3">
      <c r="A20" s="252"/>
      <c r="B20" s="252" t="s">
        <v>0</v>
      </c>
      <c r="C20" s="253"/>
      <c r="D20" s="151">
        <f>D17+D14+D10+D7</f>
        <v>14203.8</v>
      </c>
      <c r="E20" s="151">
        <f t="shared" ref="E20:O20" si="17">E17+E14+E10+E7</f>
        <v>1957.6</v>
      </c>
      <c r="F20" s="151">
        <f t="shared" si="17"/>
        <v>1957.6</v>
      </c>
      <c r="G20" s="151">
        <f t="shared" si="17"/>
        <v>18119</v>
      </c>
      <c r="H20" s="151">
        <f t="shared" si="17"/>
        <v>0</v>
      </c>
      <c r="I20" s="151">
        <f t="shared" si="17"/>
        <v>2936.3</v>
      </c>
      <c r="J20" s="151">
        <f t="shared" si="17"/>
        <v>3915.1</v>
      </c>
      <c r="K20" s="151">
        <f t="shared" si="17"/>
        <v>6851.4</v>
      </c>
      <c r="L20" s="151">
        <f t="shared" si="17"/>
        <v>0</v>
      </c>
      <c r="M20" s="151">
        <f t="shared" si="17"/>
        <v>2936.3</v>
      </c>
      <c r="N20" s="151">
        <f t="shared" si="17"/>
        <v>978.8</v>
      </c>
      <c r="O20" s="151">
        <f t="shared" si="17"/>
        <v>3915.1000000000004</v>
      </c>
      <c r="P20" s="249" t="s">
        <v>381</v>
      </c>
    </row>
    <row r="21" spans="1:16" ht="14.25" customHeight="1" x14ac:dyDescent="0.3">
      <c r="A21" s="158"/>
      <c r="B21" s="158"/>
      <c r="C21" s="159"/>
      <c r="D21" s="160"/>
      <c r="E21" s="160"/>
      <c r="F21" s="160"/>
      <c r="G21" s="161"/>
      <c r="H21" s="160"/>
      <c r="I21" s="160"/>
      <c r="J21" s="160"/>
      <c r="K21" s="161"/>
      <c r="L21" s="160"/>
      <c r="M21" s="160"/>
      <c r="N21" s="160"/>
      <c r="O21" s="161"/>
      <c r="P21" s="162"/>
    </row>
    <row r="22" spans="1:16" ht="2.25" hidden="1" customHeight="1" x14ac:dyDescent="0.3">
      <c r="A22" s="158"/>
      <c r="B22" s="158"/>
      <c r="C22" s="159"/>
      <c r="D22" s="160"/>
      <c r="E22" s="160"/>
      <c r="F22" s="160"/>
      <c r="G22" s="161"/>
      <c r="H22" s="160"/>
      <c r="I22" s="160"/>
      <c r="J22" s="160"/>
      <c r="K22" s="161"/>
      <c r="L22" s="160"/>
      <c r="M22" s="160"/>
      <c r="N22" s="160"/>
      <c r="O22" s="161"/>
      <c r="P22" s="162"/>
    </row>
    <row r="23" spans="1:16" hidden="1" x14ac:dyDescent="0.3">
      <c r="A23" s="158"/>
      <c r="B23" s="158"/>
      <c r="C23" s="159"/>
      <c r="D23" s="160"/>
      <c r="E23" s="160"/>
      <c r="F23" s="160"/>
      <c r="G23" s="161"/>
      <c r="H23" s="160"/>
      <c r="I23" s="160"/>
      <c r="J23" s="160"/>
      <c r="K23" s="161"/>
      <c r="L23" s="160"/>
      <c r="M23" s="160"/>
      <c r="N23" s="160"/>
      <c r="O23" s="161"/>
      <c r="P23" s="162"/>
    </row>
    <row r="24" spans="1:16" hidden="1" x14ac:dyDescent="0.3">
      <c r="A24" s="158"/>
      <c r="B24" s="158"/>
      <c r="C24" s="159"/>
      <c r="D24" s="160" t="e">
        <f>#REF!+#REF!+#REF!</f>
        <v>#REF!</v>
      </c>
      <c r="E24" s="160" t="e">
        <f>#REF!+#REF!+#REF!</f>
        <v>#REF!</v>
      </c>
      <c r="F24" s="160" t="e">
        <f>#REF!+#REF!+#REF!</f>
        <v>#REF!</v>
      </c>
      <c r="G24" s="160" t="e">
        <f>#REF!+#REF!+#REF!</f>
        <v>#REF!</v>
      </c>
      <c r="H24" s="160" t="e">
        <f>#REF!+#REF!+#REF!</f>
        <v>#REF!</v>
      </c>
      <c r="I24" s="160" t="e">
        <f>#REF!+#REF!+#REF!</f>
        <v>#REF!</v>
      </c>
      <c r="J24" s="160" t="e">
        <f>#REF!+#REF!+#REF!</f>
        <v>#REF!</v>
      </c>
      <c r="K24" s="160" t="e">
        <f>#REF!+#REF!+#REF!</f>
        <v>#REF!</v>
      </c>
      <c r="L24" s="160" t="e">
        <f>#REF!+#REF!+#REF!</f>
        <v>#REF!</v>
      </c>
      <c r="M24" s="160" t="e">
        <f>#REF!+#REF!+#REF!</f>
        <v>#REF!</v>
      </c>
      <c r="N24" s="160" t="e">
        <f>#REF!+#REF!+#REF!</f>
        <v>#REF!</v>
      </c>
      <c r="O24" s="160" t="e">
        <f>#REF!+#REF!+#REF!</f>
        <v>#REF!</v>
      </c>
      <c r="P24" s="162"/>
    </row>
  </sheetData>
  <mergeCells count="11">
    <mergeCell ref="L5:O5"/>
    <mergeCell ref="L1:P1"/>
    <mergeCell ref="A2:P2"/>
    <mergeCell ref="A3:P3"/>
    <mergeCell ref="A4:A6"/>
    <mergeCell ref="B4:B6"/>
    <mergeCell ref="C4:C6"/>
    <mergeCell ref="D4:O4"/>
    <mergeCell ref="P4:P6"/>
    <mergeCell ref="D5:G5"/>
    <mergeCell ref="H5:K5"/>
  </mergeCells>
  <pageMargins left="0.46" right="0.16" top="0.31496062992125984" bottom="0.35433070866141736" header="0.31496062992125984" footer="0.19685039370078741"/>
  <pageSetup paperSize="9" scale="67" orientation="landscape" r:id="rId1"/>
  <rowBreaks count="1" manualBreakCount="1">
    <brk id="20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opLeftCell="A16" zoomScale="90" zoomScaleNormal="90" workbookViewId="0">
      <selection activeCell="A17" sqref="A17:E17"/>
    </sheetView>
  </sheetViews>
  <sheetFormatPr defaultColWidth="14.6640625" defaultRowHeight="15.6" x14ac:dyDescent="0.25"/>
  <cols>
    <col min="1" max="1" width="8.33203125" style="163" customWidth="1"/>
    <col min="2" max="2" width="53.109375" style="163" customWidth="1"/>
    <col min="3" max="3" width="12.6640625" style="163" customWidth="1"/>
    <col min="4" max="4" width="14.44140625" style="163" customWidth="1"/>
    <col min="5" max="5" width="13.88671875" style="163" customWidth="1"/>
    <col min="6" max="6" width="32.33203125" style="163" customWidth="1"/>
    <col min="7" max="256" width="14.6640625" style="163"/>
    <col min="257" max="257" width="8.33203125" style="163" customWidth="1"/>
    <col min="258" max="258" width="53.109375" style="163" customWidth="1"/>
    <col min="259" max="259" width="18" style="163" customWidth="1"/>
    <col min="260" max="261" width="17.5546875" style="163" customWidth="1"/>
    <col min="262" max="262" width="32.33203125" style="163" customWidth="1"/>
    <col min="263" max="512" width="14.6640625" style="163"/>
    <col min="513" max="513" width="8.33203125" style="163" customWidth="1"/>
    <col min="514" max="514" width="53.109375" style="163" customWidth="1"/>
    <col min="515" max="515" width="18" style="163" customWidth="1"/>
    <col min="516" max="517" width="17.5546875" style="163" customWidth="1"/>
    <col min="518" max="518" width="32.33203125" style="163" customWidth="1"/>
    <col min="519" max="768" width="14.6640625" style="163"/>
    <col min="769" max="769" width="8.33203125" style="163" customWidth="1"/>
    <col min="770" max="770" width="53.109375" style="163" customWidth="1"/>
    <col min="771" max="771" width="18" style="163" customWidth="1"/>
    <col min="772" max="773" width="17.5546875" style="163" customWidth="1"/>
    <col min="774" max="774" width="32.33203125" style="163" customWidth="1"/>
    <col min="775" max="1024" width="14.6640625" style="163"/>
    <col min="1025" max="1025" width="8.33203125" style="163" customWidth="1"/>
    <col min="1026" max="1026" width="53.109375" style="163" customWidth="1"/>
    <col min="1027" max="1027" width="18" style="163" customWidth="1"/>
    <col min="1028" max="1029" width="17.5546875" style="163" customWidth="1"/>
    <col min="1030" max="1030" width="32.33203125" style="163" customWidth="1"/>
    <col min="1031" max="1280" width="14.6640625" style="163"/>
    <col min="1281" max="1281" width="8.33203125" style="163" customWidth="1"/>
    <col min="1282" max="1282" width="53.109375" style="163" customWidth="1"/>
    <col min="1283" max="1283" width="18" style="163" customWidth="1"/>
    <col min="1284" max="1285" width="17.5546875" style="163" customWidth="1"/>
    <col min="1286" max="1286" width="32.33203125" style="163" customWidth="1"/>
    <col min="1287" max="1536" width="14.6640625" style="163"/>
    <col min="1537" max="1537" width="8.33203125" style="163" customWidth="1"/>
    <col min="1538" max="1538" width="53.109375" style="163" customWidth="1"/>
    <col min="1539" max="1539" width="18" style="163" customWidth="1"/>
    <col min="1540" max="1541" width="17.5546875" style="163" customWidth="1"/>
    <col min="1542" max="1542" width="32.33203125" style="163" customWidth="1"/>
    <col min="1543" max="1792" width="14.6640625" style="163"/>
    <col min="1793" max="1793" width="8.33203125" style="163" customWidth="1"/>
    <col min="1794" max="1794" width="53.109375" style="163" customWidth="1"/>
    <col min="1795" max="1795" width="18" style="163" customWidth="1"/>
    <col min="1796" max="1797" width="17.5546875" style="163" customWidth="1"/>
    <col min="1798" max="1798" width="32.33203125" style="163" customWidth="1"/>
    <col min="1799" max="2048" width="14.6640625" style="163"/>
    <col min="2049" max="2049" width="8.33203125" style="163" customWidth="1"/>
    <col min="2050" max="2050" width="53.109375" style="163" customWidth="1"/>
    <col min="2051" max="2051" width="18" style="163" customWidth="1"/>
    <col min="2052" max="2053" width="17.5546875" style="163" customWidth="1"/>
    <col min="2054" max="2054" width="32.33203125" style="163" customWidth="1"/>
    <col min="2055" max="2304" width="14.6640625" style="163"/>
    <col min="2305" max="2305" width="8.33203125" style="163" customWidth="1"/>
    <col min="2306" max="2306" width="53.109375" style="163" customWidth="1"/>
    <col min="2307" max="2307" width="18" style="163" customWidth="1"/>
    <col min="2308" max="2309" width="17.5546875" style="163" customWidth="1"/>
    <col min="2310" max="2310" width="32.33203125" style="163" customWidth="1"/>
    <col min="2311" max="2560" width="14.6640625" style="163"/>
    <col min="2561" max="2561" width="8.33203125" style="163" customWidth="1"/>
    <col min="2562" max="2562" width="53.109375" style="163" customWidth="1"/>
    <col min="2563" max="2563" width="18" style="163" customWidth="1"/>
    <col min="2564" max="2565" width="17.5546875" style="163" customWidth="1"/>
    <col min="2566" max="2566" width="32.33203125" style="163" customWidth="1"/>
    <col min="2567" max="2816" width="14.6640625" style="163"/>
    <col min="2817" max="2817" width="8.33203125" style="163" customWidth="1"/>
    <col min="2818" max="2818" width="53.109375" style="163" customWidth="1"/>
    <col min="2819" max="2819" width="18" style="163" customWidth="1"/>
    <col min="2820" max="2821" width="17.5546875" style="163" customWidth="1"/>
    <col min="2822" max="2822" width="32.33203125" style="163" customWidth="1"/>
    <col min="2823" max="3072" width="14.6640625" style="163"/>
    <col min="3073" max="3073" width="8.33203125" style="163" customWidth="1"/>
    <col min="3074" max="3074" width="53.109375" style="163" customWidth="1"/>
    <col min="3075" max="3075" width="18" style="163" customWidth="1"/>
    <col min="3076" max="3077" width="17.5546875" style="163" customWidth="1"/>
    <col min="3078" max="3078" width="32.33203125" style="163" customWidth="1"/>
    <col min="3079" max="3328" width="14.6640625" style="163"/>
    <col min="3329" max="3329" width="8.33203125" style="163" customWidth="1"/>
    <col min="3330" max="3330" width="53.109375" style="163" customWidth="1"/>
    <col min="3331" max="3331" width="18" style="163" customWidth="1"/>
    <col min="3332" max="3333" width="17.5546875" style="163" customWidth="1"/>
    <col min="3334" max="3334" width="32.33203125" style="163" customWidth="1"/>
    <col min="3335" max="3584" width="14.6640625" style="163"/>
    <col min="3585" max="3585" width="8.33203125" style="163" customWidth="1"/>
    <col min="3586" max="3586" width="53.109375" style="163" customWidth="1"/>
    <col min="3587" max="3587" width="18" style="163" customWidth="1"/>
    <col min="3588" max="3589" width="17.5546875" style="163" customWidth="1"/>
    <col min="3590" max="3590" width="32.33203125" style="163" customWidth="1"/>
    <col min="3591" max="3840" width="14.6640625" style="163"/>
    <col min="3841" max="3841" width="8.33203125" style="163" customWidth="1"/>
    <col min="3842" max="3842" width="53.109375" style="163" customWidth="1"/>
    <col min="3843" max="3843" width="18" style="163" customWidth="1"/>
    <col min="3844" max="3845" width="17.5546875" style="163" customWidth="1"/>
    <col min="3846" max="3846" width="32.33203125" style="163" customWidth="1"/>
    <col min="3847" max="4096" width="14.6640625" style="163"/>
    <col min="4097" max="4097" width="8.33203125" style="163" customWidth="1"/>
    <col min="4098" max="4098" width="53.109375" style="163" customWidth="1"/>
    <col min="4099" max="4099" width="18" style="163" customWidth="1"/>
    <col min="4100" max="4101" width="17.5546875" style="163" customWidth="1"/>
    <col min="4102" max="4102" width="32.33203125" style="163" customWidth="1"/>
    <col min="4103" max="4352" width="14.6640625" style="163"/>
    <col min="4353" max="4353" width="8.33203125" style="163" customWidth="1"/>
    <col min="4354" max="4354" width="53.109375" style="163" customWidth="1"/>
    <col min="4355" max="4355" width="18" style="163" customWidth="1"/>
    <col min="4356" max="4357" width="17.5546875" style="163" customWidth="1"/>
    <col min="4358" max="4358" width="32.33203125" style="163" customWidth="1"/>
    <col min="4359" max="4608" width="14.6640625" style="163"/>
    <col min="4609" max="4609" width="8.33203125" style="163" customWidth="1"/>
    <col min="4610" max="4610" width="53.109375" style="163" customWidth="1"/>
    <col min="4611" max="4611" width="18" style="163" customWidth="1"/>
    <col min="4612" max="4613" width="17.5546875" style="163" customWidth="1"/>
    <col min="4614" max="4614" width="32.33203125" style="163" customWidth="1"/>
    <col min="4615" max="4864" width="14.6640625" style="163"/>
    <col min="4865" max="4865" width="8.33203125" style="163" customWidth="1"/>
    <col min="4866" max="4866" width="53.109375" style="163" customWidth="1"/>
    <col min="4867" max="4867" width="18" style="163" customWidth="1"/>
    <col min="4868" max="4869" width="17.5546875" style="163" customWidth="1"/>
    <col min="4870" max="4870" width="32.33203125" style="163" customWidth="1"/>
    <col min="4871" max="5120" width="14.6640625" style="163"/>
    <col min="5121" max="5121" width="8.33203125" style="163" customWidth="1"/>
    <col min="5122" max="5122" width="53.109375" style="163" customWidth="1"/>
    <col min="5123" max="5123" width="18" style="163" customWidth="1"/>
    <col min="5124" max="5125" width="17.5546875" style="163" customWidth="1"/>
    <col min="5126" max="5126" width="32.33203125" style="163" customWidth="1"/>
    <col min="5127" max="5376" width="14.6640625" style="163"/>
    <col min="5377" max="5377" width="8.33203125" style="163" customWidth="1"/>
    <col min="5378" max="5378" width="53.109375" style="163" customWidth="1"/>
    <col min="5379" max="5379" width="18" style="163" customWidth="1"/>
    <col min="5380" max="5381" width="17.5546875" style="163" customWidth="1"/>
    <col min="5382" max="5382" width="32.33203125" style="163" customWidth="1"/>
    <col min="5383" max="5632" width="14.6640625" style="163"/>
    <col min="5633" max="5633" width="8.33203125" style="163" customWidth="1"/>
    <col min="5634" max="5634" width="53.109375" style="163" customWidth="1"/>
    <col min="5635" max="5635" width="18" style="163" customWidth="1"/>
    <col min="5636" max="5637" width="17.5546875" style="163" customWidth="1"/>
    <col min="5638" max="5638" width="32.33203125" style="163" customWidth="1"/>
    <col min="5639" max="5888" width="14.6640625" style="163"/>
    <col min="5889" max="5889" width="8.33203125" style="163" customWidth="1"/>
    <col min="5890" max="5890" width="53.109375" style="163" customWidth="1"/>
    <col min="5891" max="5891" width="18" style="163" customWidth="1"/>
    <col min="5892" max="5893" width="17.5546875" style="163" customWidth="1"/>
    <col min="5894" max="5894" width="32.33203125" style="163" customWidth="1"/>
    <col min="5895" max="6144" width="14.6640625" style="163"/>
    <col min="6145" max="6145" width="8.33203125" style="163" customWidth="1"/>
    <col min="6146" max="6146" width="53.109375" style="163" customWidth="1"/>
    <col min="6147" max="6147" width="18" style="163" customWidth="1"/>
    <col min="6148" max="6149" width="17.5546875" style="163" customWidth="1"/>
    <col min="6150" max="6150" width="32.33203125" style="163" customWidth="1"/>
    <col min="6151" max="6400" width="14.6640625" style="163"/>
    <col min="6401" max="6401" width="8.33203125" style="163" customWidth="1"/>
    <col min="6402" max="6402" width="53.109375" style="163" customWidth="1"/>
    <col min="6403" max="6403" width="18" style="163" customWidth="1"/>
    <col min="6404" max="6405" width="17.5546875" style="163" customWidth="1"/>
    <col min="6406" max="6406" width="32.33203125" style="163" customWidth="1"/>
    <col min="6407" max="6656" width="14.6640625" style="163"/>
    <col min="6657" max="6657" width="8.33203125" style="163" customWidth="1"/>
    <col min="6658" max="6658" width="53.109375" style="163" customWidth="1"/>
    <col min="6659" max="6659" width="18" style="163" customWidth="1"/>
    <col min="6660" max="6661" width="17.5546875" style="163" customWidth="1"/>
    <col min="6662" max="6662" width="32.33203125" style="163" customWidth="1"/>
    <col min="6663" max="6912" width="14.6640625" style="163"/>
    <col min="6913" max="6913" width="8.33203125" style="163" customWidth="1"/>
    <col min="6914" max="6914" width="53.109375" style="163" customWidth="1"/>
    <col min="6915" max="6915" width="18" style="163" customWidth="1"/>
    <col min="6916" max="6917" width="17.5546875" style="163" customWidth="1"/>
    <col min="6918" max="6918" width="32.33203125" style="163" customWidth="1"/>
    <col min="6919" max="7168" width="14.6640625" style="163"/>
    <col min="7169" max="7169" width="8.33203125" style="163" customWidth="1"/>
    <col min="7170" max="7170" width="53.109375" style="163" customWidth="1"/>
    <col min="7171" max="7171" width="18" style="163" customWidth="1"/>
    <col min="7172" max="7173" width="17.5546875" style="163" customWidth="1"/>
    <col min="7174" max="7174" width="32.33203125" style="163" customWidth="1"/>
    <col min="7175" max="7424" width="14.6640625" style="163"/>
    <col min="7425" max="7425" width="8.33203125" style="163" customWidth="1"/>
    <col min="7426" max="7426" width="53.109375" style="163" customWidth="1"/>
    <col min="7427" max="7427" width="18" style="163" customWidth="1"/>
    <col min="7428" max="7429" width="17.5546875" style="163" customWidth="1"/>
    <col min="7430" max="7430" width="32.33203125" style="163" customWidth="1"/>
    <col min="7431" max="7680" width="14.6640625" style="163"/>
    <col min="7681" max="7681" width="8.33203125" style="163" customWidth="1"/>
    <col min="7682" max="7682" width="53.109375" style="163" customWidth="1"/>
    <col min="7683" max="7683" width="18" style="163" customWidth="1"/>
    <col min="7684" max="7685" width="17.5546875" style="163" customWidth="1"/>
    <col min="7686" max="7686" width="32.33203125" style="163" customWidth="1"/>
    <col min="7687" max="7936" width="14.6640625" style="163"/>
    <col min="7937" max="7937" width="8.33203125" style="163" customWidth="1"/>
    <col min="7938" max="7938" width="53.109375" style="163" customWidth="1"/>
    <col min="7939" max="7939" width="18" style="163" customWidth="1"/>
    <col min="7940" max="7941" width="17.5546875" style="163" customWidth="1"/>
    <col min="7942" max="7942" width="32.33203125" style="163" customWidth="1"/>
    <col min="7943" max="8192" width="14.6640625" style="163"/>
    <col min="8193" max="8193" width="8.33203125" style="163" customWidth="1"/>
    <col min="8194" max="8194" width="53.109375" style="163" customWidth="1"/>
    <col min="8195" max="8195" width="18" style="163" customWidth="1"/>
    <col min="8196" max="8197" width="17.5546875" style="163" customWidth="1"/>
    <col min="8198" max="8198" width="32.33203125" style="163" customWidth="1"/>
    <col min="8199" max="8448" width="14.6640625" style="163"/>
    <col min="8449" max="8449" width="8.33203125" style="163" customWidth="1"/>
    <col min="8450" max="8450" width="53.109375" style="163" customWidth="1"/>
    <col min="8451" max="8451" width="18" style="163" customWidth="1"/>
    <col min="8452" max="8453" width="17.5546875" style="163" customWidth="1"/>
    <col min="8454" max="8454" width="32.33203125" style="163" customWidth="1"/>
    <col min="8455" max="8704" width="14.6640625" style="163"/>
    <col min="8705" max="8705" width="8.33203125" style="163" customWidth="1"/>
    <col min="8706" max="8706" width="53.109375" style="163" customWidth="1"/>
    <col min="8707" max="8707" width="18" style="163" customWidth="1"/>
    <col min="8708" max="8709" width="17.5546875" style="163" customWidth="1"/>
    <col min="8710" max="8710" width="32.33203125" style="163" customWidth="1"/>
    <col min="8711" max="8960" width="14.6640625" style="163"/>
    <col min="8961" max="8961" width="8.33203125" style="163" customWidth="1"/>
    <col min="8962" max="8962" width="53.109375" style="163" customWidth="1"/>
    <col min="8963" max="8963" width="18" style="163" customWidth="1"/>
    <col min="8964" max="8965" width="17.5546875" style="163" customWidth="1"/>
    <col min="8966" max="8966" width="32.33203125" style="163" customWidth="1"/>
    <col min="8967" max="9216" width="14.6640625" style="163"/>
    <col min="9217" max="9217" width="8.33203125" style="163" customWidth="1"/>
    <col min="9218" max="9218" width="53.109375" style="163" customWidth="1"/>
    <col min="9219" max="9219" width="18" style="163" customWidth="1"/>
    <col min="9220" max="9221" width="17.5546875" style="163" customWidth="1"/>
    <col min="9222" max="9222" width="32.33203125" style="163" customWidth="1"/>
    <col min="9223" max="9472" width="14.6640625" style="163"/>
    <col min="9473" max="9473" width="8.33203125" style="163" customWidth="1"/>
    <col min="9474" max="9474" width="53.109375" style="163" customWidth="1"/>
    <col min="9475" max="9475" width="18" style="163" customWidth="1"/>
    <col min="9476" max="9477" width="17.5546875" style="163" customWidth="1"/>
    <col min="9478" max="9478" width="32.33203125" style="163" customWidth="1"/>
    <col min="9479" max="9728" width="14.6640625" style="163"/>
    <col min="9729" max="9729" width="8.33203125" style="163" customWidth="1"/>
    <col min="9730" max="9730" width="53.109375" style="163" customWidth="1"/>
    <col min="9731" max="9731" width="18" style="163" customWidth="1"/>
    <col min="9732" max="9733" width="17.5546875" style="163" customWidth="1"/>
    <col min="9734" max="9734" width="32.33203125" style="163" customWidth="1"/>
    <col min="9735" max="9984" width="14.6640625" style="163"/>
    <col min="9985" max="9985" width="8.33203125" style="163" customWidth="1"/>
    <col min="9986" max="9986" width="53.109375" style="163" customWidth="1"/>
    <col min="9987" max="9987" width="18" style="163" customWidth="1"/>
    <col min="9988" max="9989" width="17.5546875" style="163" customWidth="1"/>
    <col min="9990" max="9990" width="32.33203125" style="163" customWidth="1"/>
    <col min="9991" max="10240" width="14.6640625" style="163"/>
    <col min="10241" max="10241" width="8.33203125" style="163" customWidth="1"/>
    <col min="10242" max="10242" width="53.109375" style="163" customWidth="1"/>
    <col min="10243" max="10243" width="18" style="163" customWidth="1"/>
    <col min="10244" max="10245" width="17.5546875" style="163" customWidth="1"/>
    <col min="10246" max="10246" width="32.33203125" style="163" customWidth="1"/>
    <col min="10247" max="10496" width="14.6640625" style="163"/>
    <col min="10497" max="10497" width="8.33203125" style="163" customWidth="1"/>
    <col min="10498" max="10498" width="53.109375" style="163" customWidth="1"/>
    <col min="10499" max="10499" width="18" style="163" customWidth="1"/>
    <col min="10500" max="10501" width="17.5546875" style="163" customWidth="1"/>
    <col min="10502" max="10502" width="32.33203125" style="163" customWidth="1"/>
    <col min="10503" max="10752" width="14.6640625" style="163"/>
    <col min="10753" max="10753" width="8.33203125" style="163" customWidth="1"/>
    <col min="10754" max="10754" width="53.109375" style="163" customWidth="1"/>
    <col min="10755" max="10755" width="18" style="163" customWidth="1"/>
    <col min="10756" max="10757" width="17.5546875" style="163" customWidth="1"/>
    <col min="10758" max="10758" width="32.33203125" style="163" customWidth="1"/>
    <col min="10759" max="11008" width="14.6640625" style="163"/>
    <col min="11009" max="11009" width="8.33203125" style="163" customWidth="1"/>
    <col min="11010" max="11010" width="53.109375" style="163" customWidth="1"/>
    <col min="11011" max="11011" width="18" style="163" customWidth="1"/>
    <col min="11012" max="11013" width="17.5546875" style="163" customWidth="1"/>
    <col min="11014" max="11014" width="32.33203125" style="163" customWidth="1"/>
    <col min="11015" max="11264" width="14.6640625" style="163"/>
    <col min="11265" max="11265" width="8.33203125" style="163" customWidth="1"/>
    <col min="11266" max="11266" width="53.109375" style="163" customWidth="1"/>
    <col min="11267" max="11267" width="18" style="163" customWidth="1"/>
    <col min="11268" max="11269" width="17.5546875" style="163" customWidth="1"/>
    <col min="11270" max="11270" width="32.33203125" style="163" customWidth="1"/>
    <col min="11271" max="11520" width="14.6640625" style="163"/>
    <col min="11521" max="11521" width="8.33203125" style="163" customWidth="1"/>
    <col min="11522" max="11522" width="53.109375" style="163" customWidth="1"/>
    <col min="11523" max="11523" width="18" style="163" customWidth="1"/>
    <col min="11524" max="11525" width="17.5546875" style="163" customWidth="1"/>
    <col min="11526" max="11526" width="32.33203125" style="163" customWidth="1"/>
    <col min="11527" max="11776" width="14.6640625" style="163"/>
    <col min="11777" max="11777" width="8.33203125" style="163" customWidth="1"/>
    <col min="11778" max="11778" width="53.109375" style="163" customWidth="1"/>
    <col min="11779" max="11779" width="18" style="163" customWidth="1"/>
    <col min="11780" max="11781" width="17.5546875" style="163" customWidth="1"/>
    <col min="11782" max="11782" width="32.33203125" style="163" customWidth="1"/>
    <col min="11783" max="12032" width="14.6640625" style="163"/>
    <col min="12033" max="12033" width="8.33203125" style="163" customWidth="1"/>
    <col min="12034" max="12034" width="53.109375" style="163" customWidth="1"/>
    <col min="12035" max="12035" width="18" style="163" customWidth="1"/>
    <col min="12036" max="12037" width="17.5546875" style="163" customWidth="1"/>
    <col min="12038" max="12038" width="32.33203125" style="163" customWidth="1"/>
    <col min="12039" max="12288" width="14.6640625" style="163"/>
    <col min="12289" max="12289" width="8.33203125" style="163" customWidth="1"/>
    <col min="12290" max="12290" width="53.109375" style="163" customWidth="1"/>
    <col min="12291" max="12291" width="18" style="163" customWidth="1"/>
    <col min="12292" max="12293" width="17.5546875" style="163" customWidth="1"/>
    <col min="12294" max="12294" width="32.33203125" style="163" customWidth="1"/>
    <col min="12295" max="12544" width="14.6640625" style="163"/>
    <col min="12545" max="12545" width="8.33203125" style="163" customWidth="1"/>
    <col min="12546" max="12546" width="53.109375" style="163" customWidth="1"/>
    <col min="12547" max="12547" width="18" style="163" customWidth="1"/>
    <col min="12548" max="12549" width="17.5546875" style="163" customWidth="1"/>
    <col min="12550" max="12550" width="32.33203125" style="163" customWidth="1"/>
    <col min="12551" max="12800" width="14.6640625" style="163"/>
    <col min="12801" max="12801" width="8.33203125" style="163" customWidth="1"/>
    <col min="12802" max="12802" width="53.109375" style="163" customWidth="1"/>
    <col min="12803" max="12803" width="18" style="163" customWidth="1"/>
    <col min="12804" max="12805" width="17.5546875" style="163" customWidth="1"/>
    <col min="12806" max="12806" width="32.33203125" style="163" customWidth="1"/>
    <col min="12807" max="13056" width="14.6640625" style="163"/>
    <col min="13057" max="13057" width="8.33203125" style="163" customWidth="1"/>
    <col min="13058" max="13058" width="53.109375" style="163" customWidth="1"/>
    <col min="13059" max="13059" width="18" style="163" customWidth="1"/>
    <col min="13060" max="13061" width="17.5546875" style="163" customWidth="1"/>
    <col min="13062" max="13062" width="32.33203125" style="163" customWidth="1"/>
    <col min="13063" max="13312" width="14.6640625" style="163"/>
    <col min="13313" max="13313" width="8.33203125" style="163" customWidth="1"/>
    <col min="13314" max="13314" width="53.109375" style="163" customWidth="1"/>
    <col min="13315" max="13315" width="18" style="163" customWidth="1"/>
    <col min="13316" max="13317" width="17.5546875" style="163" customWidth="1"/>
    <col min="13318" max="13318" width="32.33203125" style="163" customWidth="1"/>
    <col min="13319" max="13568" width="14.6640625" style="163"/>
    <col min="13569" max="13569" width="8.33203125" style="163" customWidth="1"/>
    <col min="13570" max="13570" width="53.109375" style="163" customWidth="1"/>
    <col min="13571" max="13571" width="18" style="163" customWidth="1"/>
    <col min="13572" max="13573" width="17.5546875" style="163" customWidth="1"/>
    <col min="13574" max="13574" width="32.33203125" style="163" customWidth="1"/>
    <col min="13575" max="13824" width="14.6640625" style="163"/>
    <col min="13825" max="13825" width="8.33203125" style="163" customWidth="1"/>
    <col min="13826" max="13826" width="53.109375" style="163" customWidth="1"/>
    <col min="13827" max="13827" width="18" style="163" customWidth="1"/>
    <col min="13828" max="13829" width="17.5546875" style="163" customWidth="1"/>
    <col min="13830" max="13830" width="32.33203125" style="163" customWidth="1"/>
    <col min="13831" max="14080" width="14.6640625" style="163"/>
    <col min="14081" max="14081" width="8.33203125" style="163" customWidth="1"/>
    <col min="14082" max="14082" width="53.109375" style="163" customWidth="1"/>
    <col min="14083" max="14083" width="18" style="163" customWidth="1"/>
    <col min="14084" max="14085" width="17.5546875" style="163" customWidth="1"/>
    <col min="14086" max="14086" width="32.33203125" style="163" customWidth="1"/>
    <col min="14087" max="14336" width="14.6640625" style="163"/>
    <col min="14337" max="14337" width="8.33203125" style="163" customWidth="1"/>
    <col min="14338" max="14338" width="53.109375" style="163" customWidth="1"/>
    <col min="14339" max="14339" width="18" style="163" customWidth="1"/>
    <col min="14340" max="14341" width="17.5546875" style="163" customWidth="1"/>
    <col min="14342" max="14342" width="32.33203125" style="163" customWidth="1"/>
    <col min="14343" max="14592" width="14.6640625" style="163"/>
    <col min="14593" max="14593" width="8.33203125" style="163" customWidth="1"/>
    <col min="14594" max="14594" width="53.109375" style="163" customWidth="1"/>
    <col min="14595" max="14595" width="18" style="163" customWidth="1"/>
    <col min="14596" max="14597" width="17.5546875" style="163" customWidth="1"/>
    <col min="14598" max="14598" width="32.33203125" style="163" customWidth="1"/>
    <col min="14599" max="14848" width="14.6640625" style="163"/>
    <col min="14849" max="14849" width="8.33203125" style="163" customWidth="1"/>
    <col min="14850" max="14850" width="53.109375" style="163" customWidth="1"/>
    <col min="14851" max="14851" width="18" style="163" customWidth="1"/>
    <col min="14852" max="14853" width="17.5546875" style="163" customWidth="1"/>
    <col min="14854" max="14854" width="32.33203125" style="163" customWidth="1"/>
    <col min="14855" max="15104" width="14.6640625" style="163"/>
    <col min="15105" max="15105" width="8.33203125" style="163" customWidth="1"/>
    <col min="15106" max="15106" width="53.109375" style="163" customWidth="1"/>
    <col min="15107" max="15107" width="18" style="163" customWidth="1"/>
    <col min="15108" max="15109" width="17.5546875" style="163" customWidth="1"/>
    <col min="15110" max="15110" width="32.33203125" style="163" customWidth="1"/>
    <col min="15111" max="15360" width="14.6640625" style="163"/>
    <col min="15361" max="15361" width="8.33203125" style="163" customWidth="1"/>
    <col min="15362" max="15362" width="53.109375" style="163" customWidth="1"/>
    <col min="15363" max="15363" width="18" style="163" customWidth="1"/>
    <col min="15364" max="15365" width="17.5546875" style="163" customWidth="1"/>
    <col min="15366" max="15366" width="32.33203125" style="163" customWidth="1"/>
    <col min="15367" max="15616" width="14.6640625" style="163"/>
    <col min="15617" max="15617" width="8.33203125" style="163" customWidth="1"/>
    <col min="15618" max="15618" width="53.109375" style="163" customWidth="1"/>
    <col min="15619" max="15619" width="18" style="163" customWidth="1"/>
    <col min="15620" max="15621" width="17.5546875" style="163" customWidth="1"/>
    <col min="15622" max="15622" width="32.33203125" style="163" customWidth="1"/>
    <col min="15623" max="15872" width="14.6640625" style="163"/>
    <col min="15873" max="15873" width="8.33203125" style="163" customWidth="1"/>
    <col min="15874" max="15874" width="53.109375" style="163" customWidth="1"/>
    <col min="15875" max="15875" width="18" style="163" customWidth="1"/>
    <col min="15876" max="15877" width="17.5546875" style="163" customWidth="1"/>
    <col min="15878" max="15878" width="32.33203125" style="163" customWidth="1"/>
    <col min="15879" max="16128" width="14.6640625" style="163"/>
    <col min="16129" max="16129" width="8.33203125" style="163" customWidth="1"/>
    <col min="16130" max="16130" width="53.109375" style="163" customWidth="1"/>
    <col min="16131" max="16131" width="18" style="163" customWidth="1"/>
    <col min="16132" max="16133" width="17.5546875" style="163" customWidth="1"/>
    <col min="16134" max="16134" width="32.33203125" style="163" customWidth="1"/>
    <col min="16135" max="16384" width="14.6640625" style="163"/>
  </cols>
  <sheetData>
    <row r="1" spans="1:6" x14ac:dyDescent="0.25">
      <c r="D1" s="307" t="s">
        <v>725</v>
      </c>
      <c r="E1" s="307"/>
    </row>
    <row r="2" spans="1:6" ht="19.5" customHeight="1" x14ac:dyDescent="0.25">
      <c r="B2" s="308" t="s">
        <v>392</v>
      </c>
      <c r="C2" s="308"/>
      <c r="D2" s="308"/>
      <c r="E2" s="308"/>
      <c r="F2" s="164"/>
    </row>
    <row r="3" spans="1:6" x14ac:dyDescent="0.25">
      <c r="B3" s="307" t="s">
        <v>411</v>
      </c>
      <c r="C3" s="307"/>
      <c r="D3" s="307"/>
      <c r="E3" s="307"/>
    </row>
    <row r="4" spans="1:6" x14ac:dyDescent="0.25">
      <c r="B4" s="165"/>
      <c r="C4" s="165"/>
      <c r="D4" s="165"/>
      <c r="E4" s="165"/>
    </row>
    <row r="5" spans="1:6" ht="55.5" customHeight="1" x14ac:dyDescent="0.25">
      <c r="A5" s="309" t="s">
        <v>412</v>
      </c>
      <c r="B5" s="309"/>
      <c r="C5" s="309"/>
      <c r="D5" s="309"/>
      <c r="E5" s="309"/>
    </row>
    <row r="6" spans="1:6" ht="28.5" customHeight="1" x14ac:dyDescent="0.25">
      <c r="A6" s="310"/>
      <c r="B6" s="310"/>
      <c r="C6" s="310"/>
      <c r="D6" s="310"/>
      <c r="E6" s="310"/>
    </row>
    <row r="7" spans="1:6" ht="22.95" customHeight="1" x14ac:dyDescent="0.25">
      <c r="A7" s="166" t="s">
        <v>393</v>
      </c>
      <c r="B7" s="166" t="s">
        <v>394</v>
      </c>
      <c r="C7" s="166"/>
      <c r="D7" s="166"/>
      <c r="E7" s="167"/>
    </row>
    <row r="8" spans="1:6" x14ac:dyDescent="0.25">
      <c r="A8" s="168"/>
      <c r="E8" s="169" t="s">
        <v>395</v>
      </c>
    </row>
    <row r="9" spans="1:6" s="170" customFormat="1" ht="33.6" customHeight="1" x14ac:dyDescent="0.25">
      <c r="A9" s="304" t="s">
        <v>396</v>
      </c>
      <c r="B9" s="304" t="s">
        <v>397</v>
      </c>
      <c r="C9" s="306" t="s">
        <v>398</v>
      </c>
      <c r="D9" s="306"/>
      <c r="E9" s="306"/>
    </row>
    <row r="10" spans="1:6" s="170" customFormat="1" x14ac:dyDescent="0.25">
      <c r="A10" s="305"/>
      <c r="B10" s="305"/>
      <c r="C10" s="171" t="s">
        <v>104</v>
      </c>
      <c r="D10" s="171" t="s">
        <v>304</v>
      </c>
      <c r="E10" s="171" t="s">
        <v>346</v>
      </c>
    </row>
    <row r="11" spans="1:6" s="170" customFormat="1" x14ac:dyDescent="0.3">
      <c r="A11" s="62">
        <v>1</v>
      </c>
      <c r="B11" s="62">
        <v>2</v>
      </c>
      <c r="C11" s="62">
        <v>3</v>
      </c>
      <c r="D11" s="62">
        <v>4</v>
      </c>
      <c r="E11" s="62">
        <v>5</v>
      </c>
    </row>
    <row r="12" spans="1:6" ht="36" customHeight="1" x14ac:dyDescent="0.25">
      <c r="A12" s="171">
        <v>1</v>
      </c>
      <c r="B12" s="172" t="s">
        <v>399</v>
      </c>
      <c r="C12" s="173">
        <v>0</v>
      </c>
      <c r="D12" s="173">
        <v>0</v>
      </c>
      <c r="E12" s="173">
        <v>0</v>
      </c>
    </row>
    <row r="13" spans="1:6" ht="46.8" x14ac:dyDescent="0.25">
      <c r="A13" s="171">
        <v>2</v>
      </c>
      <c r="B13" s="174" t="s">
        <v>400</v>
      </c>
      <c r="C13" s="68">
        <v>32577</v>
      </c>
      <c r="D13" s="68">
        <v>31716.7</v>
      </c>
      <c r="E13" s="68">
        <v>30941.1</v>
      </c>
    </row>
    <row r="14" spans="1:6" ht="20.399999999999999" customHeight="1" x14ac:dyDescent="0.25">
      <c r="A14" s="171"/>
      <c r="B14" s="175" t="s">
        <v>401</v>
      </c>
      <c r="C14" s="176">
        <f>C12+C13</f>
        <v>32577</v>
      </c>
      <c r="D14" s="176">
        <f>D12+D13</f>
        <v>31716.7</v>
      </c>
      <c r="E14" s="176">
        <f>E12+E13</f>
        <v>30941.1</v>
      </c>
    </row>
    <row r="15" spans="1:6" x14ac:dyDescent="0.25">
      <c r="C15" s="169"/>
      <c r="D15" s="169"/>
      <c r="E15" s="169"/>
    </row>
    <row r="16" spans="1:6" ht="24.6" customHeight="1" x14ac:dyDescent="0.3">
      <c r="A16" s="311" t="s">
        <v>402</v>
      </c>
      <c r="B16" s="311"/>
      <c r="C16" s="311"/>
      <c r="D16" s="311"/>
      <c r="E16" s="311"/>
      <c r="F16" s="177"/>
    </row>
    <row r="17" spans="1:5" ht="27.6" customHeight="1" x14ac:dyDescent="0.25">
      <c r="A17" s="312" t="s">
        <v>403</v>
      </c>
      <c r="B17" s="312"/>
      <c r="C17" s="312"/>
      <c r="D17" s="312"/>
      <c r="E17" s="312"/>
    </row>
    <row r="18" spans="1:5" x14ac:dyDescent="0.25">
      <c r="E18" s="163" t="s">
        <v>395</v>
      </c>
    </row>
    <row r="19" spans="1:5" s="170" customFormat="1" x14ac:dyDescent="0.25">
      <c r="A19" s="304" t="s">
        <v>404</v>
      </c>
      <c r="B19" s="304" t="s">
        <v>405</v>
      </c>
      <c r="C19" s="306" t="s">
        <v>406</v>
      </c>
      <c r="D19" s="306"/>
      <c r="E19" s="306"/>
    </row>
    <row r="20" spans="1:5" s="170" customFormat="1" x14ac:dyDescent="0.25">
      <c r="A20" s="305"/>
      <c r="B20" s="305"/>
      <c r="C20" s="171" t="s">
        <v>104</v>
      </c>
      <c r="D20" s="171" t="s">
        <v>304</v>
      </c>
      <c r="E20" s="171" t="s">
        <v>346</v>
      </c>
    </row>
    <row r="21" spans="1:5" s="170" customFormat="1" x14ac:dyDescent="0.3">
      <c r="A21" s="62">
        <v>1</v>
      </c>
      <c r="B21" s="62">
        <v>2</v>
      </c>
      <c r="C21" s="62">
        <v>3</v>
      </c>
      <c r="D21" s="62">
        <v>4</v>
      </c>
      <c r="E21" s="62">
        <v>5</v>
      </c>
    </row>
    <row r="22" spans="1:5" ht="31.2" x14ac:dyDescent="0.25">
      <c r="A22" s="178">
        <v>1</v>
      </c>
      <c r="B22" s="172" t="s">
        <v>407</v>
      </c>
      <c r="C22" s="179">
        <f>C24+C25</f>
        <v>-44577</v>
      </c>
      <c r="D22" s="179">
        <f>D24+D25</f>
        <v>-44647.5</v>
      </c>
      <c r="E22" s="179">
        <f>E24+E25</f>
        <v>-30941.1</v>
      </c>
    </row>
    <row r="23" spans="1:5" x14ac:dyDescent="0.25">
      <c r="A23" s="180"/>
      <c r="B23" s="172" t="s">
        <v>408</v>
      </c>
      <c r="C23" s="178"/>
      <c r="D23" s="179"/>
      <c r="E23" s="179"/>
    </row>
    <row r="24" spans="1:5" ht="24" customHeight="1" x14ac:dyDescent="0.25">
      <c r="A24" s="180"/>
      <c r="B24" s="172" t="s">
        <v>409</v>
      </c>
      <c r="C24" s="68">
        <v>-12000</v>
      </c>
      <c r="D24" s="68">
        <v>-12930.8</v>
      </c>
      <c r="E24" s="68">
        <v>0</v>
      </c>
    </row>
    <row r="25" spans="1:5" ht="46.8" x14ac:dyDescent="0.25">
      <c r="A25" s="180"/>
      <c r="B25" s="174" t="s">
        <v>410</v>
      </c>
      <c r="C25" s="68">
        <v>-32577</v>
      </c>
      <c r="D25" s="68">
        <v>-31716.7</v>
      </c>
      <c r="E25" s="68">
        <v>-30941.1</v>
      </c>
    </row>
    <row r="26" spans="1:5" ht="21" customHeight="1" x14ac:dyDescent="0.25">
      <c r="A26" s="180"/>
      <c r="B26" s="181" t="s">
        <v>401</v>
      </c>
      <c r="C26" s="182">
        <f>C22</f>
        <v>-44577</v>
      </c>
      <c r="D26" s="182">
        <f>D22</f>
        <v>-44647.5</v>
      </c>
      <c r="E26" s="182">
        <f>E22</f>
        <v>-30941.1</v>
      </c>
    </row>
  </sheetData>
  <mergeCells count="13">
    <mergeCell ref="A16:E16"/>
    <mergeCell ref="A17:E17"/>
    <mergeCell ref="A19:A20"/>
    <mergeCell ref="B19:B20"/>
    <mergeCell ref="C19:E19"/>
    <mergeCell ref="A9:A10"/>
    <mergeCell ref="B9:B10"/>
    <mergeCell ref="C9:E9"/>
    <mergeCell ref="D1:E1"/>
    <mergeCell ref="B2:E2"/>
    <mergeCell ref="B3:E3"/>
    <mergeCell ref="A5:E5"/>
    <mergeCell ref="A6:E6"/>
  </mergeCells>
  <pageMargins left="0.59055118110236227" right="0.19685039370078741" top="0.15748031496062992" bottom="0.15748031496062992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Источ.</vt:lpstr>
      <vt:lpstr>доходы</vt:lpstr>
      <vt:lpstr>РП</vt:lpstr>
      <vt:lpstr>ведомст.</vt:lpstr>
      <vt:lpstr>РПЦВ</vt:lpstr>
      <vt:lpstr>МП</vt:lpstr>
      <vt:lpstr>ПО</vt:lpstr>
      <vt:lpstr>АИП</vt:lpstr>
      <vt:lpstr>ПЗ</vt:lpstr>
      <vt:lpstr>АИП!Область_печати</vt:lpstr>
      <vt:lpstr>ведомст.!Область_печати</vt:lpstr>
      <vt:lpstr>РП!Область_печати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Masloboyshikova</cp:lastModifiedBy>
  <cp:lastPrinted>2019-11-20T12:19:31Z</cp:lastPrinted>
  <dcterms:created xsi:type="dcterms:W3CDTF">2007-11-30T05:39:28Z</dcterms:created>
  <dcterms:modified xsi:type="dcterms:W3CDTF">2019-11-20T12:26:11Z</dcterms:modified>
</cp:coreProperties>
</file>